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4b9417e9a6bf18a/COMPRAS/CHEFE COMPRAS/Pregões/2025/Pregão 02 - Conservação e Limpeza/Planilhas de Custos Edital/NAIS 12 RPM IPATINGA/"/>
    </mc:Choice>
  </mc:AlternateContent>
  <xr:revisionPtr revIDLastSave="23" documentId="8_{17CC5CE2-BDD0-4C1D-AF00-A9FA898D2110}" xr6:coauthVersionLast="47" xr6:coauthVersionMax="47" xr10:uidLastSave="{0522EEAD-9EA5-4B44-AD75-8F7F5559C9DD}"/>
  <bookViews>
    <workbookView xWindow="-21720" yWindow="2610" windowWidth="21840" windowHeight="13020" firstSheet="3" activeTab="3" xr2:uid="{00000000-000D-0000-FFFF-FFFF00000000}"/>
  </bookViews>
  <sheets>
    <sheet name="MATERIAL" sheetId="1" state="hidden" r:id="rId1"/>
    <sheet name="EQUIPAMENTOS" sheetId="2" state="hidden" r:id="rId2"/>
    <sheet name="UNIFORME" sheetId="3" state="hidden" r:id="rId3"/>
    <sheet name="NAIS 12ª RPM" sheetId="5" r:id="rId4"/>
    <sheet name="Equipamentos " sheetId="12" r:id="rId5"/>
    <sheet name="UNIFORMES" sheetId="13" r:id="rId6"/>
    <sheet name="Lista de materiais" sheetId="10" r:id="rId7"/>
    <sheet name="PROPOSTA" sheetId="6" state="hidden" r:id="rId8"/>
    <sheet name="epi" sheetId="7" state="hidden" r:id="rId9"/>
  </sheets>
  <definedNames>
    <definedName name="_xlnm.Print_Area" localSheetId="0">MATERIAL!$A$1:$G$48</definedName>
    <definedName name="_xlnm.Print_Area" localSheetId="3">'NAIS 12ª RPM'!$A$2:$F$72</definedName>
  </definedNames>
  <calcPr calcId="191029"/>
</workbook>
</file>

<file path=xl/calcChain.xml><?xml version="1.0" encoding="utf-8"?>
<calcChain xmlns="http://schemas.openxmlformats.org/spreadsheetml/2006/main">
  <c r="E43" i="5" l="1"/>
  <c r="E8" i="5"/>
  <c r="E15" i="12"/>
  <c r="F15" i="12" s="1"/>
  <c r="E14" i="12"/>
  <c r="F14" i="12" s="1"/>
  <c r="M34" i="10"/>
  <c r="M33" i="10"/>
  <c r="M32" i="10"/>
  <c r="M31" i="10"/>
  <c r="M30" i="10"/>
  <c r="M29" i="10"/>
  <c r="M28" i="10"/>
  <c r="M27" i="10"/>
  <c r="M26" i="10"/>
  <c r="M22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2" i="10"/>
  <c r="M36" i="10"/>
  <c r="M35" i="10"/>
  <c r="F10" i="13"/>
  <c r="F9" i="13"/>
  <c r="F8" i="13"/>
  <c r="F7" i="13"/>
  <c r="F6" i="13"/>
  <c r="F5" i="13"/>
  <c r="E5" i="12"/>
  <c r="F5" i="12" s="1"/>
  <c r="F46" i="5" l="1"/>
  <c r="F43" i="5"/>
  <c r="F8" i="5"/>
  <c r="H3" i="10" l="1"/>
  <c r="H4" i="10"/>
  <c r="H5" i="10"/>
  <c r="J5" i="10" s="1"/>
  <c r="H6" i="10"/>
  <c r="J6" i="10" s="1"/>
  <c r="H7" i="10"/>
  <c r="H8" i="10"/>
  <c r="H9" i="10"/>
  <c r="J9" i="10" s="1"/>
  <c r="H10" i="10"/>
  <c r="J10" i="10" s="1"/>
  <c r="H11" i="10"/>
  <c r="H12" i="10"/>
  <c r="J12" i="10" s="1"/>
  <c r="H13" i="10"/>
  <c r="J13" i="10" s="1"/>
  <c r="H14" i="10"/>
  <c r="H15" i="10"/>
  <c r="H16" i="10"/>
  <c r="J16" i="10" s="1"/>
  <c r="H17" i="10"/>
  <c r="J17" i="10" s="1"/>
  <c r="H18" i="10"/>
  <c r="H19" i="10"/>
  <c r="H20" i="10"/>
  <c r="J20" i="10" s="1"/>
  <c r="H21" i="10"/>
  <c r="J21" i="10" s="1"/>
  <c r="H22" i="10"/>
  <c r="H23" i="10"/>
  <c r="H24" i="10"/>
  <c r="J24" i="10" s="1"/>
  <c r="H25" i="10"/>
  <c r="J25" i="10" s="1"/>
  <c r="H26" i="10"/>
  <c r="H27" i="10"/>
  <c r="H28" i="10"/>
  <c r="J28" i="10" s="1"/>
  <c r="H29" i="10"/>
  <c r="J29" i="10" s="1"/>
  <c r="H30" i="10"/>
  <c r="H31" i="10"/>
  <c r="H32" i="10"/>
  <c r="J32" i="10" s="1"/>
  <c r="H33" i="10"/>
  <c r="J33" i="10" s="1"/>
  <c r="H34" i="10"/>
  <c r="H35" i="10"/>
  <c r="J35" i="10" s="1"/>
  <c r="H36" i="10"/>
  <c r="H37" i="10"/>
  <c r="H2" i="10"/>
  <c r="J2" i="10" s="1"/>
  <c r="F47" i="5"/>
  <c r="I33" i="10" l="1"/>
  <c r="I17" i="10"/>
  <c r="K2" i="10"/>
  <c r="K32" i="10"/>
  <c r="K28" i="10"/>
  <c r="K20" i="10"/>
  <c r="M20" i="10"/>
  <c r="K12" i="10"/>
  <c r="I28" i="10"/>
  <c r="I12" i="10"/>
  <c r="I25" i="10"/>
  <c r="I10" i="10"/>
  <c r="K24" i="10"/>
  <c r="M24" i="10"/>
  <c r="K16" i="10"/>
  <c r="K9" i="10"/>
  <c r="K5" i="10"/>
  <c r="K35" i="10"/>
  <c r="K33" i="10"/>
  <c r="K29" i="10"/>
  <c r="K25" i="10"/>
  <c r="M25" i="10"/>
  <c r="K21" i="10"/>
  <c r="M21" i="10"/>
  <c r="K17" i="10"/>
  <c r="K13" i="10"/>
  <c r="K10" i="10"/>
  <c r="K6" i="10"/>
  <c r="I20" i="10"/>
  <c r="I5" i="10"/>
  <c r="I36" i="10"/>
  <c r="J36" i="10"/>
  <c r="I26" i="10"/>
  <c r="J26" i="10"/>
  <c r="I11" i="10"/>
  <c r="J11" i="10"/>
  <c r="I2" i="10"/>
  <c r="I32" i="10"/>
  <c r="I24" i="10"/>
  <c r="I16" i="10"/>
  <c r="I9" i="10"/>
  <c r="I34" i="10"/>
  <c r="J34" i="10"/>
  <c r="I22" i="10"/>
  <c r="J22" i="10"/>
  <c r="I14" i="10"/>
  <c r="J14" i="10"/>
  <c r="I7" i="10"/>
  <c r="J7" i="10"/>
  <c r="I3" i="10"/>
  <c r="J3" i="10"/>
  <c r="I35" i="10"/>
  <c r="I29" i="10"/>
  <c r="I21" i="10"/>
  <c r="I13" i="10"/>
  <c r="I6" i="10"/>
  <c r="I30" i="10"/>
  <c r="J30" i="10"/>
  <c r="I18" i="10"/>
  <c r="J18" i="10"/>
  <c r="I37" i="10"/>
  <c r="J37" i="10"/>
  <c r="I31" i="10"/>
  <c r="J31" i="10"/>
  <c r="I27" i="10"/>
  <c r="J27" i="10"/>
  <c r="I23" i="10"/>
  <c r="J23" i="10"/>
  <c r="I19" i="10"/>
  <c r="J19" i="10"/>
  <c r="I15" i="10"/>
  <c r="J15" i="10"/>
  <c r="I8" i="10"/>
  <c r="J8" i="10"/>
  <c r="I4" i="10"/>
  <c r="J4" i="10"/>
  <c r="E6" i="12"/>
  <c r="F6" i="12" s="1"/>
  <c r="E7" i="12"/>
  <c r="F7" i="12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6" i="12"/>
  <c r="F16" i="12" s="1"/>
  <c r="K22" i="10" l="1"/>
  <c r="K4" i="10"/>
  <c r="K19" i="10"/>
  <c r="M19" i="10"/>
  <c r="K3" i="10"/>
  <c r="M3" i="10"/>
  <c r="K34" i="10"/>
  <c r="K7" i="10"/>
  <c r="K27" i="10"/>
  <c r="K18" i="10"/>
  <c r="M18" i="10"/>
  <c r="K11" i="10"/>
  <c r="K36" i="10"/>
  <c r="K14" i="10"/>
  <c r="K8" i="10"/>
  <c r="K15" i="10"/>
  <c r="K23" i="10"/>
  <c r="M23" i="10"/>
  <c r="K31" i="10"/>
  <c r="K37" i="10"/>
  <c r="M37" i="10"/>
  <c r="K30" i="10"/>
  <c r="K26" i="10"/>
  <c r="F37" i="10"/>
  <c r="F36" i="10"/>
  <c r="F35" i="10"/>
  <c r="M38" i="10" l="1"/>
  <c r="F42" i="5"/>
  <c r="F34" i="10" l="1"/>
  <c r="F30" i="10"/>
  <c r="F27" i="10"/>
  <c r="F15" i="10"/>
  <c r="F9" i="10"/>
  <c r="F17" i="12" l="1"/>
  <c r="F45" i="5" s="1"/>
  <c r="F11" i="13"/>
  <c r="F44" i="5" s="1"/>
  <c r="F2" i="10"/>
  <c r="F33" i="10" l="1"/>
  <c r="F32" i="10"/>
  <c r="F31" i="10"/>
  <c r="F29" i="10"/>
  <c r="F28" i="10"/>
  <c r="F26" i="10"/>
  <c r="F25" i="10"/>
  <c r="F24" i="10"/>
  <c r="F23" i="10"/>
  <c r="F22" i="10"/>
  <c r="F21" i="10"/>
  <c r="F20" i="10"/>
  <c r="F19" i="10"/>
  <c r="F18" i="10"/>
  <c r="F17" i="10"/>
  <c r="F16" i="10"/>
  <c r="F14" i="10"/>
  <c r="F13" i="10"/>
  <c r="F12" i="10"/>
  <c r="F11" i="10"/>
  <c r="F10" i="10"/>
  <c r="F8" i="10"/>
  <c r="F7" i="10"/>
  <c r="F6" i="10"/>
  <c r="F5" i="10"/>
  <c r="F4" i="10"/>
  <c r="F3" i="10"/>
  <c r="F7" i="5" l="1"/>
  <c r="E14" i="3" l="1"/>
  <c r="E13" i="3"/>
  <c r="E12" i="3"/>
  <c r="E11" i="3"/>
  <c r="E9" i="3"/>
  <c r="E10" i="3"/>
  <c r="E13" i="2"/>
  <c r="F7" i="7"/>
  <c r="F5" i="7"/>
  <c r="F8" i="7"/>
  <c r="F31" i="1"/>
  <c r="F33" i="1"/>
  <c r="F34" i="1"/>
  <c r="F36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2" i="1"/>
  <c r="F35" i="1"/>
  <c r="F37" i="1"/>
  <c r="F38" i="1"/>
  <c r="F39" i="1"/>
  <c r="F40" i="1"/>
  <c r="F30" i="1"/>
  <c r="F48" i="5"/>
  <c r="D18" i="5"/>
  <c r="D25" i="5"/>
  <c r="D28" i="5"/>
  <c r="F9" i="5"/>
  <c r="D39" i="5"/>
  <c r="F12" i="5" l="1"/>
  <c r="F39" i="5"/>
  <c r="D40" i="5"/>
  <c r="F40" i="5" s="1"/>
  <c r="F41" i="1"/>
  <c r="F19" i="5"/>
  <c r="F29" i="5"/>
  <c r="F23" i="5"/>
  <c r="F32" i="5"/>
  <c r="F14" i="5"/>
  <c r="F13" i="5"/>
  <c r="F17" i="5"/>
  <c r="F20" i="5"/>
  <c r="E15" i="3"/>
  <c r="F10" i="7"/>
  <c r="F24" i="5" l="1"/>
  <c r="F31" i="5"/>
  <c r="F11" i="5"/>
  <c r="F11" i="7"/>
  <c r="F30" i="5"/>
  <c r="F27" i="5"/>
  <c r="F22" i="5"/>
  <c r="F15" i="5"/>
  <c r="F33" i="5"/>
  <c r="F16" i="5"/>
  <c r="F26" i="5"/>
  <c r="F21" i="5"/>
  <c r="F10" i="5"/>
  <c r="D57" i="5"/>
  <c r="F25" i="5" l="1"/>
  <c r="F28" i="5"/>
  <c r="F18" i="5"/>
  <c r="D47" i="5"/>
  <c r="D34" i="5"/>
  <c r="D41" i="5" s="1"/>
  <c r="F38" i="5"/>
  <c r="F37" i="5"/>
  <c r="F36" i="5"/>
  <c r="F35" i="5"/>
  <c r="F34" i="5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F41" i="5" l="1"/>
  <c r="J19" i="6"/>
  <c r="E14" i="2"/>
  <c r="G14" i="2" s="1"/>
  <c r="G13" i="2"/>
  <c r="F49" i="5"/>
  <c r="G23" i="2" l="1"/>
  <c r="F50" i="5"/>
  <c r="F51" i="5" s="1"/>
  <c r="F52" i="5" s="1"/>
  <c r="F58" i="5" s="1"/>
  <c r="G58" i="5" l="1"/>
  <c r="F54" i="5"/>
  <c r="F57" i="5"/>
  <c r="F56" i="5"/>
  <c r="F55" i="5"/>
</calcChain>
</file>

<file path=xl/sharedStrings.xml><?xml version="1.0" encoding="utf-8"?>
<sst xmlns="http://schemas.openxmlformats.org/spreadsheetml/2006/main" count="405" uniqueCount="276">
  <si>
    <t>ORDEM</t>
  </si>
  <si>
    <t>MATERIAIS DE LIMPEZA – MENSAL</t>
  </si>
  <si>
    <t>QUANTIDADE MENSAL</t>
  </si>
  <si>
    <t>VALOR MENSAL</t>
  </si>
  <si>
    <t xml:space="preserve">CLORO LÍQUIDO CONCENTRADO - GALÃO 5L </t>
  </si>
  <si>
    <t>ÁLCOOL 70%, LÍQUIDO - 1L</t>
  </si>
  <si>
    <t>PASTILHA PARA VASO SANITÁRIO - UNIDADE</t>
  </si>
  <si>
    <t>DESINFETANTE HOSPITALAR - GALÃO 5L</t>
  </si>
  <si>
    <t>DESINFETANTE SUPER CONCENTRADO PERFUMADO (AROMA LAVANDA) - GALÃO 5L</t>
  </si>
  <si>
    <t>DETERGENTE LÍQUIDO NEUTRO - 500ml</t>
  </si>
  <si>
    <t>DETERGENTE LÍQUIDO MULTIUSO - 500ml</t>
  </si>
  <si>
    <t>INSETICIDA AEROSOL - 300ml</t>
  </si>
  <si>
    <t>LIMPA VIDRO - 500ml</t>
  </si>
  <si>
    <t>SABÃO EM PÓ - 1Kg</t>
  </si>
  <si>
    <t>SABÃO EM BARRA - BARRA DE 200g</t>
  </si>
  <si>
    <t>SABONETE LÍQUIDO - ERVA DOCE - GALÃO 5L</t>
  </si>
  <si>
    <t>SABONETE LÍQUIDO ANTISSÉPTICO - GALÃO 5L</t>
  </si>
  <si>
    <t>PAPEL HIGIÊNICO, ROLO 300m - FARDO COM 8 ROLOS</t>
  </si>
  <si>
    <t>PAPEL HIGIÊNICO PICOTADO, 60m, LUXO, SUAVE, BRANCO - PACOTE COM 4 UNIDADES</t>
  </si>
  <si>
    <t>PAPEL TOALHA BRANCO, SUPER LUXO - PACOTE COM 1000 FOLHAS</t>
  </si>
  <si>
    <t xml:space="preserve">ESPONJA DE AÇO - PACOTE </t>
  </si>
  <si>
    <t>ESPONJA DUPLA FACE – UNIDADE</t>
  </si>
  <si>
    <t>BOM AR, AROMA LAVANDA – UNIDADE</t>
  </si>
  <si>
    <t>FLANELA – UNIDADE</t>
  </si>
  <si>
    <t>PANO DE CHÃO – UNIDADE</t>
  </si>
  <si>
    <t>SACO DE LIXO, PRETO - 100L</t>
  </si>
  <si>
    <t>SACO DE LIXO, PRETO - 60L</t>
  </si>
  <si>
    <t>SACO DE LIXO, PRETO - 40L</t>
  </si>
  <si>
    <t>SACO PARA LIXO INFECTANTE, BRANCO, IDENTIFICADO - 100L</t>
  </si>
  <si>
    <t>SAPOLIUM CREMOSO – UNIDADE</t>
  </si>
  <si>
    <t xml:space="preserve">DISCO PRETO PARA ENCERADEIRA – 350mm </t>
  </si>
  <si>
    <t>COPO DESCARTÁVEL 200ml - PACOTE COM 100 UNIDADES</t>
  </si>
  <si>
    <t>TOTAL</t>
  </si>
  <si>
    <t>LIXEIRA RESISTENTE, 50L, COM PEDAL – UNIDADE</t>
  </si>
  <si>
    <t>PÁ PARA LIXO – UNIDADE</t>
  </si>
  <si>
    <t>VASSOURA PARA LIMPEZA DE VASO SANITÁRIO – UNIDADE</t>
  </si>
  <si>
    <t>TOTAL GERAL</t>
  </si>
  <si>
    <t>ANEXO III</t>
  </si>
  <si>
    <t>LISTA DE EQUIPAMENTOS PARA EMPREGO NA PRESTAÇÃO DO SERVIÇO DE CONSERVAÇÃO E LIMPEZA</t>
  </si>
  <si>
    <t>EQUIPAMENTOS</t>
  </si>
  <si>
    <t>QUANTIDADE</t>
  </si>
  <si>
    <t>MANGUEIRA DE 50m - MEBORRACHADA / REFORÇADA</t>
  </si>
  <si>
    <t>ENCERADEIRA INDUSTRIAL 350/450</t>
  </si>
  <si>
    <t>ESCADA DE ALUMÍNIO EXTENSÍVEL 20 DEGRAUS</t>
  </si>
  <si>
    <t>ESCADA DE ALUMÍNIO 10 DEGRAUS</t>
  </si>
  <si>
    <t>RASTELO DE PLÁSTICO</t>
  </si>
  <si>
    <t>PLACAS DE ADVERTÊNCIA "PISO MOLHADO"</t>
  </si>
  <si>
    <t>DISPENSER DE PAPEL TOALHA INTEROLIADA BRANCO</t>
  </si>
  <si>
    <t>DISPENSER DE SABONETE LÍQUIDO</t>
  </si>
  <si>
    <t>DISPENSER DE PAPEL HIGIÊNICO ROLO 300m</t>
  </si>
  <si>
    <t xml:space="preserve">RELAÇÃO DE UNIFORMES DOS FUNCIONÁRIOS DE LIMPEZA </t>
  </si>
  <si>
    <t>DESCRIÇÃO DO ITEM</t>
  </si>
  <si>
    <t>VIDA ÚTIL (MESES)</t>
  </si>
  <si>
    <t>QUANTIDADE POR FUNCIONÁRIO</t>
  </si>
  <si>
    <t>VALOR TOTAL</t>
  </si>
  <si>
    <r>
      <t xml:space="preserve">1.CALÇA COMPRIDA DE TERBRIM DE EXCELENTE QUALIDADE, COR PADRÃO DA EMPRESA </t>
    </r>
    <r>
      <rPr>
        <sz val="10"/>
        <color rgb="FF00000A"/>
        <rFont val="Arial"/>
        <family val="2"/>
      </rPr>
      <t>com bolsos nas laterais e dois bolsos na parte de trás.   Feita em tecido resistente a rasgos e à tração e de grande durabilidade. Confeccionada com elástico atrás da cintura. Modelagem reta para oferecer conforto a trabalhador.</t>
    </r>
  </si>
  <si>
    <r>
      <t>2.CAMISA DE MALHA DE EXCELENTE QUALIDADE, TIPO POLO, COR PADRÃO DA EMPRESA</t>
    </r>
    <r>
      <rPr>
        <sz val="10"/>
        <color rgb="FF00000A"/>
        <rFont val="Arial"/>
        <family val="2"/>
      </rPr>
      <t xml:space="preserve">composto por 67% de poliéster e 33% de viscose, com </t>
    </r>
    <r>
      <rPr>
        <b/>
        <sz val="10"/>
        <color rgb="FF00000A"/>
        <rFont val="Arial"/>
        <family val="2"/>
      </rPr>
      <t>DOIS BOLSOS</t>
    </r>
    <r>
      <rPr>
        <sz val="10"/>
        <color rgb="FF00000A"/>
        <rFont val="Arial"/>
        <family val="2"/>
      </rPr>
      <t>, no lado esquerdo com o nome da empresa bordado e nas costascom o nome da empresa serigrafada com a expressão: SERVIÇO DE LIMPEZA na cor verde escuro.</t>
    </r>
  </si>
  <si>
    <r>
      <t>3.BOTINA DE COURO, COR PRETA</t>
    </r>
    <r>
      <rPr>
        <sz val="10"/>
        <color rgb="FF00000A"/>
        <rFont val="Arial"/>
        <family val="2"/>
      </rPr>
      <t xml:space="preserve"> com cadarço e cano ¾ antiderrapante, que não prejudique o desempenho das atividades.</t>
    </r>
  </si>
  <si>
    <r>
      <t>4.BONÉ</t>
    </r>
    <r>
      <rPr>
        <sz val="10"/>
        <color rgb="FF00000A"/>
        <rFont val="Arial"/>
        <family val="2"/>
      </rPr>
      <t xml:space="preserve"> com aba </t>
    </r>
    <r>
      <rPr>
        <b/>
        <sz val="10"/>
        <color rgb="FF00000A"/>
        <rFont val="Arial"/>
        <family val="2"/>
      </rPr>
      <t xml:space="preserve">PARA PROTEÇÃO SOLAR, COR PADRÃO DA EMPRESA </t>
    </r>
    <r>
      <rPr>
        <sz val="10"/>
        <color rgb="FF00000A"/>
        <rFont val="Arial"/>
        <family val="2"/>
      </rPr>
      <t>com o nome da empresa escrito na parte frontal, para limpeza externa.</t>
    </r>
  </si>
  <si>
    <r>
      <t>5.CRACHÁ</t>
    </r>
    <r>
      <rPr>
        <sz val="10"/>
        <color rgb="FF00000A"/>
        <rFont val="Arial"/>
        <family val="2"/>
      </rPr>
      <t xml:space="preserve"> de Identificação (USO OBRIGATÓRIO)</t>
    </r>
  </si>
  <si>
    <r>
      <t>6.BOTA DE BORRACHA, COR PADRÃO DA EMRPESA</t>
    </r>
    <r>
      <rPr>
        <sz val="10"/>
        <color rgb="FF00000A"/>
        <rFont val="Arial"/>
        <family val="2"/>
      </rPr>
      <t>anti derrapante para áreas molhadas, que não prejudique o desempenho das atividades.</t>
    </r>
  </si>
  <si>
    <t>CLIENTE : NAIS (NÚCLEO DE ATENÇÃO INTEGRAL À SAÚDE) DA 12ª RPM.</t>
  </si>
  <si>
    <t>GRUPO</t>
  </si>
  <si>
    <t>DISCRIMINAÇÃO</t>
  </si>
  <si>
    <t>Quant</t>
  </si>
  <si>
    <t>salario base</t>
  </si>
  <si>
    <t>R$</t>
  </si>
  <si>
    <t>Auxiliares de Serviços Gerais (40 HS SEMANAIS)</t>
  </si>
  <si>
    <t>"A"</t>
  </si>
  <si>
    <t>SALÁRIOS</t>
  </si>
  <si>
    <t>Adicional de insalubridade</t>
  </si>
  <si>
    <t>TOTAL DO GRUPO "A"</t>
  </si>
  <si>
    <t>"B"</t>
  </si>
  <si>
    <t>ENCARGOS SOCIAIS</t>
  </si>
  <si>
    <t>1. INSS (Previdência Social)</t>
  </si>
  <si>
    <t>2. FGTS</t>
  </si>
  <si>
    <t>3. SESC</t>
  </si>
  <si>
    <t>4. SENAC</t>
  </si>
  <si>
    <t>5. SEBRAE</t>
  </si>
  <si>
    <t>6.INCRA</t>
  </si>
  <si>
    <t>7. Salário Educação</t>
  </si>
  <si>
    <t>TOTAL DO GRUPO "B"</t>
  </si>
  <si>
    <t>“C”</t>
  </si>
  <si>
    <t>Férias sem abono constitucional</t>
  </si>
  <si>
    <t>Auxílio-enfermidade(&lt;15 dias)</t>
  </si>
  <si>
    <t>Faltas Legais</t>
  </si>
  <si>
    <t>Licença-maternidade</t>
  </si>
  <si>
    <t>Auxílio-acidente de trabalho (&lt;15 dias)</t>
  </si>
  <si>
    <t>Aviso prévio trabalhado</t>
  </si>
  <si>
    <t>TOTAL DO GRUPO "C"</t>
  </si>
  <si>
    <t>“D”</t>
  </si>
  <si>
    <t>Abono Constitucional de Férias</t>
  </si>
  <si>
    <t>13º Salário</t>
  </si>
  <si>
    <t>TOTAL DO GRUPO "D"</t>
  </si>
  <si>
    <t>“E”</t>
  </si>
  <si>
    <t>Indenização (rescisão sem justa causa)</t>
  </si>
  <si>
    <t>Contribuição social (art 1º da Lei Complementar 110/01)</t>
  </si>
  <si>
    <t>Aviso prévio indenizado</t>
  </si>
  <si>
    <t>Reflexo do aviso prévio indenizado</t>
  </si>
  <si>
    <t>Indenização adicional</t>
  </si>
  <si>
    <t>Total do GRUPO "E"</t>
  </si>
  <si>
    <t>“F”</t>
  </si>
  <si>
    <t>Incidência do Grupo B sobre a licença maternidade</t>
  </si>
  <si>
    <t>Incidência do FGTS sobre acidente de trabalhos (&gt;15 dias)</t>
  </si>
  <si>
    <t>Incidência do FGTS Sobre aviso prévio indenizado</t>
  </si>
  <si>
    <t>Abono pecuniário</t>
  </si>
  <si>
    <t>TOTAL DO GRUPO "F"</t>
  </si>
  <si>
    <t>“G”</t>
  </si>
  <si>
    <t>GRUPO B X (GRUPO “C” + GRUPO “D”)</t>
  </si>
  <si>
    <t>TOTAL DOS ENCARGOS SOCIAIS(B+C+D+E+F+G)</t>
  </si>
  <si>
    <t>"H"</t>
  </si>
  <si>
    <t>Material de Limpeza e Higiene</t>
  </si>
  <si>
    <t>Uniforme/EPI'S</t>
  </si>
  <si>
    <t>Equipamentos (depreciação)</t>
  </si>
  <si>
    <t>Seguro de Vida em Grupo (Conforme Convenção Coletiva de Trabalho da Região)</t>
  </si>
  <si>
    <t>PAF (Conforme Convenção Coletiva de Trabalho da Região)</t>
  </si>
  <si>
    <t>TOTAL DO GRUPO "H"</t>
  </si>
  <si>
    <t>Soma Parcial (A+B+C+D+E+F+G+H)</t>
  </si>
  <si>
    <t>"I"</t>
  </si>
  <si>
    <t>SOMA (A+B+C+D+E+F+G+H+I)</t>
  </si>
  <si>
    <t>"J"</t>
  </si>
  <si>
    <t>IMPOSTOS</t>
  </si>
  <si>
    <t>ISS (2 a 5%)</t>
  </si>
  <si>
    <t>PIS</t>
  </si>
  <si>
    <t>COFINS</t>
  </si>
  <si>
    <t>TOTAL DOS IMPOSTOS</t>
  </si>
  <si>
    <t>VALOR UNITÁRIO</t>
  </si>
  <si>
    <t>VALOR</t>
  </si>
  <si>
    <t>DEPRECIAÇÃO</t>
  </si>
  <si>
    <t>VIDA ÚTIL</t>
  </si>
  <si>
    <t xml:space="preserve">ALIMENTAÇÃO </t>
  </si>
  <si>
    <t>ESCOVA DE NYLON PARA LIMPEZA – UNIDADE</t>
  </si>
  <si>
    <t>RODO DE PLÁSTICO - CABO MÍNIMO 1,6m; LÂMINA DE BORRACHA 90cm – UNIDADE</t>
  </si>
  <si>
    <t>RODO DE PIA – UNIDADE</t>
  </si>
  <si>
    <t>VASSOURA PIAÇAVA – UNIDADE</t>
  </si>
  <si>
    <t>VASSOURA PARA LIMPEZA DE TETO</t>
  </si>
  <si>
    <t>BALDE PLÁSTICO RESISTENTE</t>
  </si>
  <si>
    <t>Dados a constar na Proposta</t>
  </si>
  <si>
    <t>Preenchimento pelo Proponente</t>
  </si>
  <si>
    <t>Razão Social</t>
  </si>
  <si>
    <t>CNPJ</t>
  </si>
  <si>
    <t>Endereço</t>
  </si>
  <si>
    <t>Telefone/Fax</t>
  </si>
  <si>
    <t xml:space="preserve">Nome do Signatário </t>
  </si>
  <si>
    <t>(para assinatura do contrato)</t>
  </si>
  <si>
    <t>Identidade do Signatário</t>
  </si>
  <si>
    <t>CPF do Signatário</t>
  </si>
  <si>
    <t>LOTE ÚNICO</t>
  </si>
  <si>
    <t>Item 01: Contratação de empresa especializada para prestar serviços contínuos de conservação, higienização e limpeza nas dependências do NAIS (Núcleo de Atenção Integral à Saúde), da 12ª RPM, em Ipatinga/MG</t>
  </si>
  <si>
    <t>TOTAL GERAL (ANUAL) SERV.</t>
  </si>
  <si>
    <t>Prazo de Validade da Proposta</t>
  </si>
  <si>
    <t>Observações</t>
  </si>
  <si>
    <t>Dados bancários</t>
  </si>
  <si>
    <t>Valor mensal com todas as despesas</t>
  </si>
  <si>
    <t>Valor global (ANUAL)</t>
  </si>
  <si>
    <t>MARCA</t>
  </si>
  <si>
    <t>BUNZL/SIMILAR</t>
  </si>
  <si>
    <t>A validade desta proposta é de 60(sessenta) dias, a contar da data marcada para esta.</t>
  </si>
  <si>
    <t>Agência: 2945</t>
  </si>
  <si>
    <t>Conta: 8114-0</t>
  </si>
  <si>
    <t>Banco: Bradesco</t>
  </si>
  <si>
    <t>11.367.947/0001-51</t>
  </si>
  <si>
    <t>(31) 3321-1834</t>
  </si>
  <si>
    <t>Claudete Ferreira de Lagues</t>
  </si>
  <si>
    <t>036.531936-80</t>
  </si>
  <si>
    <r>
      <t xml:space="preserve">PROPOSTA COMERCIAL </t>
    </r>
    <r>
      <rPr>
        <sz val="11"/>
        <color rgb="FF00000A"/>
        <rFont val="Arial"/>
        <family val="2"/>
      </rPr>
      <t>(em papel timbrado da proponente)</t>
    </r>
  </si>
  <si>
    <t>Vale Transporte</t>
  </si>
  <si>
    <t>MG - 8.132-156 SSP/MG</t>
  </si>
  <si>
    <t>PRECISA CONSERVAÇÃO E LIMPEZA EIRELI - me</t>
  </si>
  <si>
    <t>METÓDO DE DEPRECIAÇÃO</t>
  </si>
  <si>
    <t>SOPRADOR DE FOLHAS</t>
  </si>
  <si>
    <t>PRECISA CONSERVAÇÃO  E LIMPEZA EIRELI - ME</t>
  </si>
  <si>
    <t>CLAUDETE FERREIRA DE LAGUES</t>
  </si>
  <si>
    <t>DIRETORA</t>
  </si>
  <si>
    <t>GASOLINA COMUM  - LITROS</t>
  </si>
  <si>
    <t>ÓLEO 2 TEMPOS</t>
  </si>
  <si>
    <t>RELAÇÃO DE EQUIPAMENTOS DE PROTEÇÃO INDIVIDUAL (EPI) POR FUNCIONÁRIO</t>
  </si>
  <si>
    <t>ITEM</t>
  </si>
  <si>
    <t>QUANT.</t>
  </si>
  <si>
    <t>POR FUNCIONÁRIO</t>
  </si>
  <si>
    <t>UNID.</t>
  </si>
  <si>
    <t>PRODUTOS</t>
  </si>
  <si>
    <t>PERÍODO PARA ENTREGA À ENCARREGADA</t>
  </si>
  <si>
    <t>VALOR TOTAL MENSAL</t>
  </si>
  <si>
    <t>PARES</t>
  </si>
  <si>
    <t>TRIMESTRAL</t>
  </si>
  <si>
    <t>UNIDADE</t>
  </si>
  <si>
    <t>SEMESTRAL</t>
  </si>
  <si>
    <t>RUA SOLON CARDOSO NAVES, 362 - REGINA - BH/MG</t>
  </si>
  <si>
    <t>TRAMONTINA/SIMILAR</t>
  </si>
  <si>
    <t>ANUAL</t>
  </si>
  <si>
    <t>PROTETOR SOLAR FPS 30 200ml</t>
  </si>
  <si>
    <t>MENSAL</t>
  </si>
  <si>
    <r>
      <t xml:space="preserve">LUVA PARA LIMPEZA CONFECCIONADA EM BORRACHA DE LÁTEX NATURALLUVA PARA LIMPEZA - </t>
    </r>
    <r>
      <rPr>
        <b/>
        <i/>
        <u/>
        <sz val="10"/>
        <color rgb="FF00000A"/>
        <rFont val="Arial"/>
        <family val="2"/>
      </rPr>
      <t>TAMANHO ADEQUADO AO FUNCIONÁRIO</t>
    </r>
    <r>
      <rPr>
        <b/>
        <i/>
        <sz val="10"/>
        <color rgb="FF00000A"/>
        <rFont val="Arial"/>
        <family val="2"/>
      </rPr>
      <t>;</t>
    </r>
    <r>
      <rPr>
        <sz val="10"/>
        <color rgb="FF00000A"/>
        <rFont val="Arial"/>
        <family val="2"/>
      </rPr>
      <t xml:space="preserve"> cano longo, de 20cm; com forro e antiderrapante;  complemento:   multiuso, resistentes e anatômicas (forro 100% algodão); na embalagem   devera constar a data de validade do produto</t>
    </r>
  </si>
  <si>
    <r>
      <t>AVENTAL IMPERMEÁVEL DE PVC BRANCO</t>
    </r>
    <r>
      <rPr>
        <sz val="10"/>
        <color rgb="FF00000A"/>
        <rFont val="Arial"/>
        <family val="2"/>
      </rPr>
      <t>, com bordas acabadas em linha de algodão, ajustes nas costas em velcroTam: 1.20 x 0.70 aproximadamente.</t>
    </r>
  </si>
  <si>
    <r>
      <t>ÓCULOS DE PROTEÇÃO TRANSPARENTE</t>
    </r>
    <r>
      <rPr>
        <sz val="10"/>
        <color rgb="FF00000A"/>
        <rFont val="Arial"/>
        <family val="2"/>
      </rPr>
      <t xml:space="preserve"> em policarbonato, com fechamento lateral modelos que se adaptam a todos os tipos de rosto.   </t>
    </r>
  </si>
  <si>
    <r>
      <t>LUVA CANO LONGO PARA LIMPEZA EM ABRIGO DE RESÍDUOS DA SAÚDE</t>
    </r>
    <r>
      <rPr>
        <sz val="10"/>
        <color rgb="FF00000A"/>
        <rFont val="Arial"/>
        <family val="2"/>
      </rPr>
      <t>. Dimensões até o ombro, com forro e antiderrapante; complemento: multiuso, resistentes e anatômicas (forro 100% algodão); na embalagem deverá constar a data de validade do produto.</t>
    </r>
  </si>
  <si>
    <t>Valor do Equipamento / pela vida útil X 20% (percentual) de depreciação) - metódo utilizado é o Linear</t>
  </si>
  <si>
    <t>TOTAL GERAL (soma dos total da relação de uniformes e relação de EPI’S)</t>
  </si>
  <si>
    <t>Belo Horizonte/MG, 23 de Maio de 2017</t>
  </si>
  <si>
    <t xml:space="preserve">(Seis mil, novecentos e noventa e um reais e sessenta </t>
  </si>
  <si>
    <t>PLANILHA DE CUSTOS</t>
  </si>
  <si>
    <t>PADRÃO</t>
  </si>
  <si>
    <t>Ordem</t>
  </si>
  <si>
    <t>Frequencia</t>
  </si>
  <si>
    <t>Valor unitário</t>
  </si>
  <si>
    <t>Valor Total</t>
  </si>
  <si>
    <t>Divisor</t>
  </si>
  <si>
    <t>Mensal</t>
  </si>
  <si>
    <t>Trimestral</t>
  </si>
  <si>
    <t>Bimestral</t>
  </si>
  <si>
    <t>Semestral</t>
  </si>
  <si>
    <t>Anual</t>
  </si>
  <si>
    <t>ANEXO II – MODELO DE DISCRIMINAÇÃO DOS EQUIPAMENTOS E DEPRECIACÃO</t>
  </si>
  <si>
    <t>IDENTIFICAÇÃO</t>
  </si>
  <si>
    <t>VIDA</t>
  </si>
  <si>
    <t>DO EQUIPAMENTO</t>
  </si>
  <si>
    <t>ÚTIL</t>
  </si>
  <si>
    <t>DISPENSER PAPEL TOALHA INTERFOLHADA BRANCO</t>
  </si>
  <si>
    <t>DISPENSER PAPEL HIGIÊNICO - ROLO 300 METROS</t>
  </si>
  <si>
    <t>RELAÇÃO DE UNIFORMES E EPIs</t>
  </si>
  <si>
    <t>ORD</t>
  </si>
  <si>
    <t>UNIFORMES</t>
  </si>
  <si>
    <t>UNIDADE DE MEDIDA</t>
  </si>
  <si>
    <t>TOTAL ANUAL</t>
  </si>
  <si>
    <t>CUSTO UNITÁRIO</t>
  </si>
  <si>
    <t xml:space="preserve">UNIDADE </t>
  </si>
  <si>
    <t>SAPATO  ANTIDERRAPANTE IMPERMEÁVEL</t>
  </si>
  <si>
    <t>BOTA BORRACHA</t>
  </si>
  <si>
    <t>Taxa de Administração (até 7%)</t>
  </si>
  <si>
    <t>A empresa definirá o cálculo de depreciação dos materiais que ceder, e deverá explicitar qual foi o método de cálculo utilizado.</t>
  </si>
  <si>
    <t>VALORES DEFINIDOS PELA CCT NÃO PODEM SER ALTERADO NA PLANILHA DE CUSTOS (Salário, Alimentação e PAF)</t>
  </si>
  <si>
    <t>A empresa definirá a taxa dos impostos conforme seu enquadramento e Legislação vigente.</t>
  </si>
  <si>
    <t xml:space="preserve">Fornecimento vale de transporte deverá ser previsto para mês de 23 dias trabalhados, mas será pago apenas o que for utilizado e  </t>
  </si>
  <si>
    <t>fineza avaliarem a forma de fornecimento.</t>
  </si>
  <si>
    <t>A empresa definirá a taxa de administração, até o limite de 7%.</t>
  </si>
  <si>
    <t>DISCO PRETO PARA ENCERADEIRA – 350mm (compativel com o equipamento)</t>
  </si>
  <si>
    <t>CALÇA</t>
  </si>
  <si>
    <t>CAMISA</t>
  </si>
  <si>
    <t>REFIL MOP</t>
  </si>
  <si>
    <t>LIXEIRA RESISTENTE, 50L, COM PEDAL – UNIDADE - COMPATIVEL COM UNIDADE DE SAÚDE</t>
  </si>
  <si>
    <t>LIXEIRA RESISTENTE 50 LITROS- COM PEDAL</t>
  </si>
  <si>
    <t>ESCADA DE ALUMINIO EXTENSIVEL 20 DEGRAUS</t>
  </si>
  <si>
    <t>DISPENSER SABONETE  COM RESERVATÓRIO PARA LIQUIDO - Cor branca</t>
  </si>
  <si>
    <t>ÓCULOS DE PROTEÇÃO</t>
  </si>
  <si>
    <t>MANGUEIRA 50 M EMBORRACHADA REFORÇADA</t>
  </si>
  <si>
    <t>KIT DE LIMPEZA PROFISSIONAL	
01 Balde Doblô 30 litros - 2 águas
01 Cabo Telescópico - 1,40 m
01 Garra Plástica Euro
01 Refi l Loop com cinta 320 g
01 Placa Sinalizadora Piso Molhado
01 Pá Pop
01 Conjunto Mop Pó - 60 cm</t>
  </si>
  <si>
    <t>PREÇO UNITÁRIO</t>
  </si>
  <si>
    <t>VALOR DEPRECIADO</t>
  </si>
  <si>
    <t>LUVA DE PROTEÇÃO CANO LONGO</t>
  </si>
  <si>
    <t>PAR</t>
  </si>
  <si>
    <t>8. Riscos Ambientais do trabalho</t>
  </si>
  <si>
    <t>TOTAL DOS ENCARGOS SOCIAIS(B+C+D+E+F+G)- 76,45% é o valor máximo, pode variar para valor menor.</t>
  </si>
  <si>
    <t>O percentual de inslubridade deverá ser confirmado pelo CONTRATADO, será pago o percentual resultante dos Laudos LTCAT e PPRA</t>
  </si>
  <si>
    <t>O percentual de inslubridade inside sobre o Salário Mínimo vigente</t>
  </si>
  <si>
    <t>ESPONJA DE AÇO - PACOTE 8 UNID</t>
  </si>
  <si>
    <t>DESODORIZADOR DE AMBIENTES, AROMA LAVANDA – UNIDADE</t>
  </si>
  <si>
    <t>SACO DE LIXO, PRETO - 100L FARDO 100 UNID</t>
  </si>
  <si>
    <t>SACO DE LIXO, PRETO - 40L FARDO 100 UNID</t>
  </si>
  <si>
    <t>SACO PARA LIXO INFECTANTE, BRANCO, IDENTIFICADO - 100L FARDO 100 UNID</t>
  </si>
  <si>
    <t>MULTIUSO CREMOSO 250 ML</t>
  </si>
  <si>
    <t>LUVA DE BORRACHA LIMPEZA CANO MÉDIO PAR</t>
  </si>
  <si>
    <t>PASTILHA ADESIVA PARA VASO SANITÁRIO - UNIDADE</t>
  </si>
  <si>
    <t>LIMPADOR MULTIUSO LÍQUIDO - 500ml</t>
  </si>
  <si>
    <t>INSETICIDA AEROSOL - 450 ml</t>
  </si>
  <si>
    <t>BALDE PLÁSTICO 10 L</t>
  </si>
  <si>
    <t>Valor anual</t>
  </si>
  <si>
    <t>ASPIRADOR DE PÓ</t>
  </si>
  <si>
    <t>LAVADORA DE ALTA PRESSÃO</t>
  </si>
  <si>
    <t>TAPETE SANITIZANTE 1,80X60 CM COM BORDA</t>
  </si>
  <si>
    <t>SOPRADOR DE FOLHAS ELÉTRICO</t>
  </si>
  <si>
    <t>MÁSCARA DESCARTÁVEL P/ FUNCIONARIAS UNIDADE</t>
  </si>
  <si>
    <t>Alimentação = R$ 29,15  - desconto de 20% funcionario = R$ 23,32  por dia trabalhado (estimativa para mês de 23 dias trabalhados).</t>
  </si>
  <si>
    <t>Valor PAF CCT = R$ 51,86 por empregado.</t>
  </si>
  <si>
    <t>PLANILHA DE CUSTOS PREGÃO ELETRÔNICO  CONFORME CCT-2025</t>
  </si>
  <si>
    <t xml:space="preserve">comprovado, valor conforme decreto municipal, o valor unitário na fórmula da planilha é R$ 5,00;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</si>
</sst>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;[Red]0.00000"/>
    <numFmt numFmtId="165" formatCode="#,##0.00_ ;\-#,##0.00\ "/>
    <numFmt numFmtId="166" formatCode="&quot;R$&quot;#,##0.00"/>
    <numFmt numFmtId="167" formatCode="0;[Red]0"/>
    <numFmt numFmtId="168" formatCode="&quot;R$ &quot;#,##0.00;[Red]&quot;R$ &quot;#,##0.00"/>
  </numFmts>
  <fonts count="34">
    <font>
      <sz val="11"/>
      <color theme="1"/>
      <name val="Calibri"/>
      <family val="2"/>
      <scheme val="minor"/>
    </font>
    <font>
      <b/>
      <sz val="12"/>
      <color rgb="FF00000A"/>
      <name val="Arial"/>
      <family val="2"/>
    </font>
    <font>
      <b/>
      <sz val="11"/>
      <color rgb="FF00000A"/>
      <name val="Arial"/>
      <family val="2"/>
    </font>
    <font>
      <b/>
      <sz val="10"/>
      <color rgb="FF00000A"/>
      <name val="Arial"/>
      <family val="2"/>
    </font>
    <font>
      <sz val="10"/>
      <color rgb="FF00000A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iberation Sans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A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i/>
      <u/>
      <sz val="10"/>
      <color rgb="FF00000A"/>
      <name val="Arial"/>
      <family val="2"/>
    </font>
    <font>
      <b/>
      <i/>
      <sz val="10"/>
      <color rgb="FF00000A"/>
      <name val="Arial"/>
      <family val="2"/>
    </font>
    <font>
      <sz val="11"/>
      <color rgb="FFFF0000"/>
      <name val="Arial"/>
      <family val="2"/>
    </font>
    <font>
      <sz val="11"/>
      <color indexed="8"/>
      <name val="Arial"/>
      <family val="2"/>
    </font>
    <font>
      <b/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indexed="8"/>
      <name val="Arial"/>
      <family val="2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color indexed="8"/>
      <name val="Arial"/>
      <family val="2"/>
    </font>
    <font>
      <sz val="10"/>
      <name val="Arial"/>
      <family val="2"/>
      <charset val="1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1"/>
      </left>
      <right/>
      <top style="medium">
        <color rgb="FF00000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/>
      <diagonal/>
    </border>
    <border>
      <left style="medium">
        <color rgb="FF000001"/>
      </left>
      <right style="medium">
        <color rgb="FF000001"/>
      </right>
      <top/>
      <bottom style="medium">
        <color rgb="FF000001"/>
      </bottom>
      <diagonal/>
    </border>
    <border>
      <left/>
      <right/>
      <top style="medium">
        <color rgb="FF000001"/>
      </top>
      <bottom style="medium">
        <color rgb="FF000001"/>
      </bottom>
      <diagonal/>
    </border>
    <border>
      <left/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1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rgb="FF000001"/>
      </left>
      <right/>
      <top style="medium">
        <color indexed="64"/>
      </top>
      <bottom style="medium">
        <color rgb="FF000001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22" fillId="0" borderId="0"/>
  </cellStyleXfs>
  <cellXfs count="29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2" borderId="0" xfId="0" applyFont="1" applyFill="1"/>
    <xf numFmtId="2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4" fontId="0" fillId="0" borderId="0" xfId="1" applyFont="1"/>
    <xf numFmtId="0" fontId="17" fillId="2" borderId="0" xfId="0" applyFont="1" applyFill="1"/>
    <xf numFmtId="0" fontId="18" fillId="2" borderId="0" xfId="0" applyFont="1" applyFill="1"/>
    <xf numFmtId="0" fontId="18" fillId="0" borderId="0" xfId="0" applyFont="1"/>
    <xf numFmtId="0" fontId="14" fillId="2" borderId="0" xfId="0" applyFont="1" applyFill="1"/>
    <xf numFmtId="0" fontId="18" fillId="0" borderId="1" xfId="0" applyFont="1" applyBorder="1" applyAlignment="1">
      <alignment horizontal="left" vertical="center" shrinkToFit="1"/>
    </xf>
    <xf numFmtId="0" fontId="18" fillId="0" borderId="1" xfId="0" applyFont="1" applyBorder="1" applyAlignment="1">
      <alignment horizontal="center" vertical="center" shrinkToFit="1"/>
    </xf>
    <xf numFmtId="2" fontId="18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0" fontId="18" fillId="0" borderId="1" xfId="2" applyNumberFormat="1" applyFont="1" applyFill="1" applyBorder="1" applyAlignment="1" applyProtection="1">
      <alignment horizontal="center" vertical="center"/>
    </xf>
    <xf numFmtId="10" fontId="14" fillId="0" borderId="1" xfId="2" applyNumberFormat="1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0" fontId="18" fillId="0" borderId="1" xfId="3" applyNumberFormat="1" applyFont="1" applyBorder="1" applyAlignment="1">
      <alignment horizontal="center"/>
    </xf>
    <xf numFmtId="0" fontId="14" fillId="0" borderId="1" xfId="0" applyFont="1" applyBorder="1" applyAlignment="1">
      <alignment vertical="center"/>
    </xf>
    <xf numFmtId="10" fontId="14" fillId="0" borderId="1" xfId="3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/>
    </xf>
    <xf numFmtId="4" fontId="18" fillId="2" borderId="0" xfId="0" applyNumberFormat="1" applyFont="1" applyFill="1" applyAlignment="1">
      <alignment horizontal="right"/>
    </xf>
    <xf numFmtId="4" fontId="18" fillId="0" borderId="0" xfId="0" applyNumberFormat="1" applyFont="1" applyAlignment="1">
      <alignment horizontal="right"/>
    </xf>
    <xf numFmtId="44" fontId="13" fillId="0" borderId="0" xfId="1" applyFont="1" applyAlignment="1">
      <alignment horizontal="center" vertical="center"/>
    </xf>
    <xf numFmtId="44" fontId="15" fillId="0" borderId="1" xfId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2" borderId="0" xfId="0" applyFont="1" applyFill="1"/>
    <xf numFmtId="0" fontId="11" fillId="0" borderId="0" xfId="0" applyFont="1" applyAlignment="1">
      <alignment wrapText="1"/>
    </xf>
    <xf numFmtId="44" fontId="4" fillId="0" borderId="18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center" vertical="top" wrapText="1"/>
    </xf>
    <xf numFmtId="0" fontId="15" fillId="0" borderId="0" xfId="0" applyFont="1" applyAlignment="1">
      <alignment horizontal="justify"/>
    </xf>
    <xf numFmtId="44" fontId="18" fillId="2" borderId="0" xfId="1" applyFont="1" applyFill="1"/>
    <xf numFmtId="0" fontId="18" fillId="4" borderId="0" xfId="0" applyFont="1" applyFill="1"/>
    <xf numFmtId="0" fontId="4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4" fontId="18" fillId="4" borderId="1" xfId="0" applyNumberFormat="1" applyFont="1" applyFill="1" applyBorder="1" applyAlignment="1">
      <alignment horizontal="center" vertical="center"/>
    </xf>
    <xf numFmtId="44" fontId="9" fillId="0" borderId="0" xfId="1" applyFont="1"/>
    <xf numFmtId="44" fontId="4" fillId="0" borderId="18" xfId="0" applyNumberFormat="1" applyFont="1" applyBorder="1" applyAlignment="1">
      <alignment wrapText="1"/>
    </xf>
    <xf numFmtId="44" fontId="0" fillId="0" borderId="0" xfId="0" applyNumberFormat="1"/>
    <xf numFmtId="44" fontId="12" fillId="0" borderId="0" xfId="1" applyFont="1" applyAlignment="1">
      <alignment horizontal="center" vertical="center"/>
    </xf>
    <xf numFmtId="44" fontId="14" fillId="2" borderId="0" xfId="1" applyFont="1" applyFill="1"/>
    <xf numFmtId="44" fontId="18" fillId="2" borderId="0" xfId="1" applyFont="1" applyFill="1" applyAlignment="1">
      <alignment horizontal="left"/>
    </xf>
    <xf numFmtId="44" fontId="18" fillId="5" borderId="0" xfId="1" applyFont="1" applyFill="1"/>
    <xf numFmtId="44" fontId="21" fillId="2" borderId="0" xfId="1" applyFont="1" applyFill="1"/>
    <xf numFmtId="44" fontId="12" fillId="0" borderId="0" xfId="0" applyNumberFormat="1" applyFont="1" applyAlignment="1">
      <alignment horizontal="center" vertical="center"/>
    </xf>
    <xf numFmtId="2" fontId="18" fillId="4" borderId="1" xfId="0" applyNumberFormat="1" applyFont="1" applyFill="1" applyBorder="1" applyAlignment="1">
      <alignment horizontal="center" vertical="center"/>
    </xf>
    <xf numFmtId="166" fontId="18" fillId="0" borderId="0" xfId="0" applyNumberFormat="1" applyFont="1"/>
    <xf numFmtId="165" fontId="18" fillId="2" borderId="0" xfId="1" applyNumberFormat="1" applyFont="1" applyFill="1"/>
    <xf numFmtId="44" fontId="18" fillId="0" borderId="0" xfId="0" applyNumberFormat="1" applyFont="1"/>
    <xf numFmtId="10" fontId="18" fillId="2" borderId="0" xfId="1" applyNumberFormat="1" applyFont="1" applyFill="1"/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3" fontId="15" fillId="0" borderId="1" xfId="4" applyFont="1" applyBorder="1" applyAlignment="1">
      <alignment horizontal="center" vertical="center" wrapText="1"/>
    </xf>
    <xf numFmtId="43" fontId="16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3" fontId="13" fillId="0" borderId="1" xfId="4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3" fontId="13" fillId="0" borderId="0" xfId="4" applyFont="1" applyAlignment="1">
      <alignment horizontal="center" vertical="center" wrapText="1"/>
    </xf>
    <xf numFmtId="43" fontId="13" fillId="0" borderId="5" xfId="4" applyFont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43" fontId="0" fillId="0" borderId="0" xfId="0" applyNumberFormat="1"/>
    <xf numFmtId="0" fontId="1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3" fontId="13" fillId="4" borderId="1" xfId="4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shrinkToFit="1"/>
    </xf>
    <xf numFmtId="0" fontId="22" fillId="0" borderId="0" xfId="5"/>
    <xf numFmtId="0" fontId="24" fillId="0" borderId="0" xfId="5" applyFont="1" applyAlignment="1">
      <alignment horizontal="justify"/>
    </xf>
    <xf numFmtId="0" fontId="27" fillId="4" borderId="0" xfId="5" applyFont="1" applyFill="1" applyAlignment="1">
      <alignment vertical="center"/>
    </xf>
    <xf numFmtId="0" fontId="25" fillId="0" borderId="0" xfId="5" applyFont="1" applyAlignment="1">
      <alignment horizontal="center"/>
    </xf>
    <xf numFmtId="0" fontId="28" fillId="0" borderId="22" xfId="5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167" fontId="29" fillId="0" borderId="22" xfId="5" applyNumberFormat="1" applyFont="1" applyBorder="1" applyAlignment="1">
      <alignment horizontal="center" vertical="center"/>
    </xf>
    <xf numFmtId="0" fontId="29" fillId="0" borderId="1" xfId="5" applyFont="1" applyBorder="1" applyAlignment="1">
      <alignment horizontal="left" vertical="center" wrapText="1"/>
    </xf>
    <xf numFmtId="0" fontId="29" fillId="0" borderId="1" xfId="5" applyFont="1" applyBorder="1" applyAlignment="1">
      <alignment horizontal="center" vertical="center"/>
    </xf>
    <xf numFmtId="43" fontId="22" fillId="0" borderId="0" xfId="5" applyNumberFormat="1"/>
    <xf numFmtId="168" fontId="30" fillId="0" borderId="24" xfId="5" applyNumberFormat="1" applyFont="1" applyBorder="1" applyAlignment="1">
      <alignment horizontal="right" inden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0" fillId="4" borderId="0" xfId="0" applyFill="1"/>
    <xf numFmtId="167" fontId="29" fillId="0" borderId="25" xfId="5" applyNumberFormat="1" applyFont="1" applyBorder="1" applyAlignment="1">
      <alignment horizontal="center" vertical="center"/>
    </xf>
    <xf numFmtId="0" fontId="29" fillId="0" borderId="11" xfId="5" applyFont="1" applyBorder="1" applyAlignment="1">
      <alignment horizontal="center" vertical="center"/>
    </xf>
    <xf numFmtId="44" fontId="22" fillId="0" borderId="1" xfId="5" applyNumberFormat="1" applyBorder="1" applyAlignment="1">
      <alignment horizontal="center" wrapText="1"/>
    </xf>
    <xf numFmtId="44" fontId="22" fillId="0" borderId="26" xfId="5" applyNumberFormat="1" applyBorder="1" applyAlignment="1">
      <alignment horizontal="center" wrapText="1"/>
    </xf>
    <xf numFmtId="44" fontId="22" fillId="0" borderId="5" xfId="5" applyNumberFormat="1" applyBorder="1" applyAlignment="1">
      <alignment horizontal="center" wrapText="1"/>
    </xf>
    <xf numFmtId="44" fontId="22" fillId="0" borderId="27" xfId="5" applyNumberFormat="1" applyBorder="1" applyAlignment="1">
      <alignment horizontal="center" wrapText="1"/>
    </xf>
    <xf numFmtId="0" fontId="28" fillId="0" borderId="26" xfId="5" applyFont="1" applyBorder="1" applyAlignment="1">
      <alignment horizontal="center" vertical="center" wrapText="1"/>
    </xf>
    <xf numFmtId="1" fontId="29" fillId="4" borderId="3" xfId="5" applyNumberFormat="1" applyFont="1" applyFill="1" applyBorder="1" applyAlignment="1">
      <alignment horizontal="center" vertical="center"/>
    </xf>
    <xf numFmtId="1" fontId="29" fillId="4" borderId="9" xfId="5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25" fillId="6" borderId="28" xfId="5" applyFont="1" applyFill="1" applyBorder="1" applyAlignment="1">
      <alignment horizontal="center" vertical="center" wrapText="1"/>
    </xf>
    <xf numFmtId="0" fontId="25" fillId="6" borderId="29" xfId="5" applyFont="1" applyFill="1" applyBorder="1" applyAlignment="1">
      <alignment horizontal="center" wrapText="1"/>
    </xf>
    <xf numFmtId="44" fontId="31" fillId="0" borderId="32" xfId="5" applyNumberFormat="1" applyFont="1" applyBorder="1" applyAlignment="1">
      <alignment horizontal="center"/>
    </xf>
    <xf numFmtId="0" fontId="26" fillId="0" borderId="33" xfId="5" applyFont="1" applyBorder="1" applyAlignment="1">
      <alignment horizontal="justify" wrapText="1"/>
    </xf>
    <xf numFmtId="0" fontId="32" fillId="0" borderId="33" xfId="5" applyFont="1" applyBorder="1" applyAlignment="1">
      <alignment horizontal="justify" wrapText="1"/>
    </xf>
    <xf numFmtId="0" fontId="25" fillId="6" borderId="34" xfId="5" applyFont="1" applyFill="1" applyBorder="1" applyAlignment="1">
      <alignment horizontal="center" wrapText="1"/>
    </xf>
    <xf numFmtId="0" fontId="26" fillId="0" borderId="36" xfId="5" applyFont="1" applyBorder="1" applyAlignment="1">
      <alignment horizontal="center" wrapText="1"/>
    </xf>
    <xf numFmtId="0" fontId="26" fillId="0" borderId="37" xfId="5" applyFont="1" applyBorder="1" applyAlignment="1">
      <alignment horizontal="center" wrapText="1"/>
    </xf>
    <xf numFmtId="0" fontId="26" fillId="0" borderId="38" xfId="5" applyFont="1" applyBorder="1" applyAlignment="1">
      <alignment horizontal="center" wrapText="1"/>
    </xf>
    <xf numFmtId="0" fontId="26" fillId="4" borderId="39" xfId="5" applyFont="1" applyFill="1" applyBorder="1" applyAlignment="1">
      <alignment horizontal="center" wrapText="1"/>
    </xf>
    <xf numFmtId="0" fontId="24" fillId="4" borderId="39" xfId="5" applyFont="1" applyFill="1" applyBorder="1" applyAlignment="1">
      <alignment horizontal="center" wrapText="1"/>
    </xf>
    <xf numFmtId="0" fontId="25" fillId="6" borderId="40" xfId="5" applyFont="1" applyFill="1" applyBorder="1" applyAlignment="1">
      <alignment horizontal="center" vertical="center" wrapText="1"/>
    </xf>
    <xf numFmtId="0" fontId="26" fillId="4" borderId="44" xfId="5" applyFont="1" applyFill="1" applyBorder="1" applyAlignment="1">
      <alignment horizontal="justify" wrapText="1"/>
    </xf>
    <xf numFmtId="0" fontId="26" fillId="4" borderId="45" xfId="5" applyFont="1" applyFill="1" applyBorder="1" applyAlignment="1">
      <alignment horizontal="center" wrapText="1"/>
    </xf>
    <xf numFmtId="44" fontId="24" fillId="6" borderId="46" xfId="5" applyNumberFormat="1" applyFont="1" applyFill="1" applyBorder="1" applyAlignment="1">
      <alignment horizontal="center" wrapText="1"/>
    </xf>
    <xf numFmtId="0" fontId="26" fillId="0" borderId="30" xfId="5" applyFont="1" applyBorder="1" applyAlignment="1">
      <alignment horizontal="justify" wrapText="1"/>
    </xf>
    <xf numFmtId="0" fontId="24" fillId="4" borderId="31" xfId="5" applyFont="1" applyFill="1" applyBorder="1" applyAlignment="1">
      <alignment horizontal="center" wrapText="1"/>
    </xf>
    <xf numFmtId="44" fontId="8" fillId="0" borderId="1" xfId="4" applyNumberFormat="1" applyFont="1" applyBorder="1" applyAlignment="1">
      <alignment horizontal="center" vertical="center" wrapText="1"/>
    </xf>
    <xf numFmtId="44" fontId="13" fillId="0" borderId="1" xfId="4" applyNumberFormat="1" applyFont="1" applyBorder="1" applyAlignment="1">
      <alignment horizontal="center" vertical="center" wrapText="1"/>
    </xf>
    <xf numFmtId="44" fontId="8" fillId="4" borderId="1" xfId="4" applyNumberFormat="1" applyFont="1" applyFill="1" applyBorder="1" applyAlignment="1">
      <alignment horizontal="center" vertical="center" wrapText="1"/>
    </xf>
    <xf numFmtId="44" fontId="13" fillId="4" borderId="1" xfId="4" applyNumberFormat="1" applyFont="1" applyFill="1" applyBorder="1" applyAlignment="1">
      <alignment horizontal="center" vertical="center" wrapText="1"/>
    </xf>
    <xf numFmtId="44" fontId="13" fillId="0" borderId="5" xfId="4" applyNumberFormat="1" applyFont="1" applyBorder="1" applyAlignment="1">
      <alignment horizontal="center" vertical="center" wrapText="1"/>
    </xf>
    <xf numFmtId="4" fontId="18" fillId="2" borderId="26" xfId="1" applyNumberFormat="1" applyFont="1" applyFill="1" applyBorder="1" applyAlignment="1" applyProtection="1">
      <alignment horizontal="right" vertical="center"/>
    </xf>
    <xf numFmtId="4" fontId="14" fillId="0" borderId="26" xfId="1" applyNumberFormat="1" applyFont="1" applyFill="1" applyBorder="1" applyAlignment="1" applyProtection="1">
      <alignment horizontal="right" vertical="center"/>
    </xf>
    <xf numFmtId="4" fontId="18" fillId="0" borderId="26" xfId="1" applyNumberFormat="1" applyFont="1" applyFill="1" applyBorder="1" applyAlignment="1" applyProtection="1">
      <alignment horizontal="right" vertical="center"/>
    </xf>
    <xf numFmtId="0" fontId="14" fillId="0" borderId="54" xfId="0" applyFont="1" applyBorder="1" applyAlignment="1">
      <alignment horizontal="center" vertical="center"/>
    </xf>
    <xf numFmtId="4" fontId="18" fillId="5" borderId="26" xfId="1" applyNumberFormat="1" applyFont="1" applyFill="1" applyBorder="1" applyAlignment="1" applyProtection="1">
      <alignment horizontal="right" vertical="center"/>
    </xf>
    <xf numFmtId="4" fontId="18" fillId="0" borderId="26" xfId="0" applyNumberFormat="1" applyFont="1" applyBorder="1" applyAlignment="1">
      <alignment horizontal="right"/>
    </xf>
    <xf numFmtId="0" fontId="0" fillId="0" borderId="40" xfId="0" applyBorder="1"/>
    <xf numFmtId="4" fontId="18" fillId="2" borderId="58" xfId="0" applyNumberFormat="1" applyFont="1" applyFill="1" applyBorder="1" applyAlignment="1">
      <alignment horizontal="right"/>
    </xf>
    <xf numFmtId="0" fontId="18" fillId="2" borderId="43" xfId="0" applyFont="1" applyFill="1" applyBorder="1"/>
    <xf numFmtId="0" fontId="18" fillId="2" borderId="35" xfId="0" applyFont="1" applyFill="1" applyBorder="1"/>
    <xf numFmtId="4" fontId="18" fillId="2" borderId="32" xfId="0" applyNumberFormat="1" applyFont="1" applyFill="1" applyBorder="1" applyAlignment="1">
      <alignment horizontal="right"/>
    </xf>
    <xf numFmtId="0" fontId="14" fillId="0" borderId="52" xfId="0" applyFont="1" applyBorder="1" applyAlignment="1">
      <alignment horizontal="center"/>
    </xf>
    <xf numFmtId="0" fontId="14" fillId="0" borderId="52" xfId="0" applyFont="1" applyBorder="1" applyAlignment="1">
      <alignment horizontal="center" wrapText="1"/>
    </xf>
    <xf numFmtId="4" fontId="14" fillId="0" borderId="53" xfId="0" applyNumberFormat="1" applyFont="1" applyBorder="1" applyAlignment="1">
      <alignment horizontal="center"/>
    </xf>
    <xf numFmtId="0" fontId="14" fillId="0" borderId="60" xfId="0" applyFont="1" applyBorder="1" applyAlignment="1">
      <alignment horizontal="center" vertical="center"/>
    </xf>
    <xf numFmtId="4" fontId="14" fillId="0" borderId="61" xfId="0" applyNumberFormat="1" applyFont="1" applyBorder="1" applyAlignment="1">
      <alignment horizontal="right" vertical="center"/>
    </xf>
    <xf numFmtId="0" fontId="25" fillId="0" borderId="35" xfId="5" applyFont="1" applyBorder="1" applyAlignment="1">
      <alignment horizontal="center"/>
    </xf>
    <xf numFmtId="44" fontId="26" fillId="0" borderId="46" xfId="5" applyNumberFormat="1" applyFont="1" applyBorder="1" applyAlignment="1">
      <alignment horizontal="center" vertical="center" wrapText="1"/>
    </xf>
    <xf numFmtId="0" fontId="29" fillId="0" borderId="11" xfId="5" applyFont="1" applyBorder="1" applyAlignment="1">
      <alignment horizontal="left" vertical="center" wrapText="1"/>
    </xf>
    <xf numFmtId="44" fontId="8" fillId="8" borderId="1" xfId="4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10" fontId="14" fillId="2" borderId="1" xfId="2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10" fontId="14" fillId="5" borderId="1" xfId="2" applyNumberFormat="1" applyFont="1" applyFill="1" applyBorder="1" applyAlignment="1" applyProtection="1">
      <alignment horizontal="center" vertical="center"/>
    </xf>
    <xf numFmtId="4" fontId="14" fillId="5" borderId="26" xfId="1" applyNumberFormat="1" applyFont="1" applyFill="1" applyBorder="1" applyAlignment="1" applyProtection="1">
      <alignment horizontal="right" vertical="center"/>
    </xf>
    <xf numFmtId="44" fontId="18" fillId="5" borderId="50" xfId="1" applyFont="1" applyFill="1" applyBorder="1"/>
    <xf numFmtId="44" fontId="26" fillId="4" borderId="36" xfId="5" applyNumberFormat="1" applyFont="1" applyFill="1" applyBorder="1" applyAlignment="1">
      <alignment horizontal="center" vertical="center" wrapText="1"/>
    </xf>
    <xf numFmtId="44" fontId="26" fillId="4" borderId="37" xfId="5" applyNumberFormat="1" applyFont="1" applyFill="1" applyBorder="1" applyAlignment="1">
      <alignment horizontal="center" vertical="center" wrapText="1"/>
    </xf>
    <xf numFmtId="44" fontId="33" fillId="4" borderId="37" xfId="5" applyNumberFormat="1" applyFont="1" applyFill="1" applyBorder="1" applyAlignment="1">
      <alignment horizontal="center" wrapText="1"/>
    </xf>
    <xf numFmtId="44" fontId="33" fillId="4" borderId="37" xfId="5" applyNumberFormat="1" applyFont="1" applyFill="1" applyBorder="1" applyAlignment="1">
      <alignment horizontal="center" vertical="center" wrapText="1"/>
    </xf>
    <xf numFmtId="44" fontId="33" fillId="4" borderId="38" xfId="5" applyNumberFormat="1" applyFont="1" applyFill="1" applyBorder="1" applyAlignment="1">
      <alignment horizontal="center" wrapText="1"/>
    </xf>
    <xf numFmtId="44" fontId="0" fillId="0" borderId="1" xfId="0" applyNumberFormat="1" applyBorder="1"/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4" fontId="8" fillId="0" borderId="4" xfId="4" applyNumberFormat="1" applyFont="1" applyBorder="1" applyAlignment="1">
      <alignment horizontal="center" vertical="center" wrapText="1"/>
    </xf>
    <xf numFmtId="44" fontId="13" fillId="0" borderId="6" xfId="4" applyNumberFormat="1" applyFont="1" applyBorder="1" applyAlignment="1">
      <alignment horizontal="center" vertical="center" wrapText="1"/>
    </xf>
    <xf numFmtId="43" fontId="13" fillId="0" borderId="6" xfId="4" applyFont="1" applyBorder="1" applyAlignment="1">
      <alignment horizontal="center" vertical="center" wrapText="1"/>
    </xf>
    <xf numFmtId="44" fontId="0" fillId="0" borderId="4" xfId="0" applyNumberFormat="1" applyBorder="1"/>
    <xf numFmtId="0" fontId="32" fillId="0" borderId="68" xfId="5" applyFont="1" applyBorder="1" applyAlignment="1">
      <alignment horizontal="justify" wrapText="1"/>
    </xf>
    <xf numFmtId="0" fontId="26" fillId="0" borderId="69" xfId="5" applyFont="1" applyBorder="1" applyAlignment="1">
      <alignment horizontal="center" wrapText="1"/>
    </xf>
    <xf numFmtId="0" fontId="24" fillId="4" borderId="70" xfId="5" applyFont="1" applyFill="1" applyBorder="1" applyAlignment="1">
      <alignment horizontal="center" wrapText="1"/>
    </xf>
    <xf numFmtId="44" fontId="33" fillId="4" borderId="69" xfId="5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8" xfId="0" applyBorder="1" applyAlignment="1">
      <alignment horizontal="left"/>
    </xf>
    <xf numFmtId="0" fontId="14" fillId="2" borderId="62" xfId="0" applyFont="1" applyFill="1" applyBorder="1" applyAlignment="1">
      <alignment horizontal="center"/>
    </xf>
    <xf numFmtId="0" fontId="14" fillId="2" borderId="63" xfId="0" applyFont="1" applyFill="1" applyBorder="1" applyAlignment="1">
      <alignment horizontal="center"/>
    </xf>
    <xf numFmtId="0" fontId="14" fillId="2" borderId="64" xfId="0" applyFont="1" applyFill="1" applyBorder="1" applyAlignment="1">
      <alignment horizontal="center"/>
    </xf>
    <xf numFmtId="0" fontId="14" fillId="2" borderId="56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65" xfId="0" applyFont="1" applyFill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4" fillId="0" borderId="5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 textRotation="90"/>
    </xf>
    <xf numFmtId="0" fontId="18" fillId="0" borderId="4" xfId="0" applyFont="1" applyBorder="1" applyAlignment="1">
      <alignment horizontal="center" vertical="center" textRotation="90" shrinkToFit="1"/>
    </xf>
    <xf numFmtId="0" fontId="18" fillId="0" borderId="6" xfId="0" applyFont="1" applyBorder="1" applyAlignment="1">
      <alignment horizontal="center" vertical="center" textRotation="90" shrinkToFit="1"/>
    </xf>
    <xf numFmtId="0" fontId="18" fillId="0" borderId="5" xfId="0" applyFont="1" applyBorder="1" applyAlignment="1">
      <alignment horizontal="center" vertical="center" textRotation="90" shrinkToFit="1"/>
    </xf>
    <xf numFmtId="0" fontId="14" fillId="0" borderId="55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2" borderId="66" xfId="0" applyFont="1" applyFill="1" applyBorder="1" applyAlignment="1">
      <alignment horizontal="center"/>
    </xf>
    <xf numFmtId="0" fontId="14" fillId="2" borderId="67" xfId="0" applyFont="1" applyFill="1" applyBorder="1" applyAlignment="1">
      <alignment horizontal="center"/>
    </xf>
    <xf numFmtId="0" fontId="14" fillId="2" borderId="50" xfId="0" applyFont="1" applyFill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8" fillId="0" borderId="54" xfId="0" applyFont="1" applyBorder="1"/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59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23" fillId="0" borderId="0" xfId="5" applyFont="1" applyAlignment="1">
      <alignment horizontal="center"/>
    </xf>
    <xf numFmtId="0" fontId="25" fillId="7" borderId="47" xfId="5" applyFont="1" applyFill="1" applyBorder="1" applyAlignment="1">
      <alignment horizontal="center" wrapText="1"/>
    </xf>
    <xf numFmtId="0" fontId="25" fillId="7" borderId="7" xfId="5" applyFont="1" applyFill="1" applyBorder="1" applyAlignment="1">
      <alignment horizontal="center" wrapText="1"/>
    </xf>
    <xf numFmtId="0" fontId="25" fillId="6" borderId="48" xfId="5" applyFont="1" applyFill="1" applyBorder="1" applyAlignment="1">
      <alignment horizontal="center" wrapText="1"/>
    </xf>
    <xf numFmtId="0" fontId="25" fillId="6" borderId="42" xfId="5" applyFont="1" applyFill="1" applyBorder="1" applyAlignment="1">
      <alignment horizontal="center" wrapText="1"/>
    </xf>
    <xf numFmtId="0" fontId="25" fillId="0" borderId="43" xfId="5" applyFont="1" applyBorder="1" applyAlignment="1">
      <alignment horizontal="center"/>
    </xf>
    <xf numFmtId="0" fontId="25" fillId="0" borderId="35" xfId="5" applyFont="1" applyBorder="1" applyAlignment="1">
      <alignment horizontal="center"/>
    </xf>
    <xf numFmtId="0" fontId="25" fillId="6" borderId="41" xfId="5" applyFont="1" applyFill="1" applyBorder="1" applyAlignment="1">
      <alignment horizontal="center" wrapText="1"/>
    </xf>
    <xf numFmtId="0" fontId="25" fillId="6" borderId="49" xfId="5" applyFont="1" applyFill="1" applyBorder="1" applyAlignment="1">
      <alignment horizontal="center" wrapText="1"/>
    </xf>
    <xf numFmtId="0" fontId="28" fillId="0" borderId="21" xfId="5" applyFont="1" applyBorder="1" applyAlignment="1">
      <alignment horizontal="center" vertical="center"/>
    </xf>
    <xf numFmtId="0" fontId="30" fillId="0" borderId="23" xfId="5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5" fillId="0" borderId="19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44" fontId="4" fillId="0" borderId="17" xfId="1" applyFont="1" applyBorder="1" applyAlignment="1">
      <alignment horizontal="center" vertical="center" wrapText="1"/>
    </xf>
    <xf numFmtId="44" fontId="4" fillId="0" borderId="18" xfId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</cellXfs>
  <cellStyles count="6">
    <cellStyle name="Moeda" xfId="1" builtinId="4"/>
    <cellStyle name="Normal" xfId="0" builtinId="0"/>
    <cellStyle name="Normal 2" xfId="3" xr:uid="{00000000-0005-0000-0000-000002000000}"/>
    <cellStyle name="Normal 3" xfId="5" xr:uid="{00000000-0005-0000-0000-000003000000}"/>
    <cellStyle name="Porcentagem" xfId="2" builtinId="5"/>
    <cellStyle name="Vírgula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2070100</xdr:colOff>
      <xdr:row>6</xdr:row>
      <xdr:rowOff>108612</xdr:rowOff>
    </xdr:to>
    <xdr:pic>
      <xdr:nvPicPr>
        <xdr:cNvPr id="3" name="Imagem 2" descr="http://webmail.oi.com.br/mail/view.php?index=26&amp;mailbox=INBOX&amp;actionID=view_attach&amp;id=2&amp;mimecache=0cb521eb9405257b266230f3ec1ff2dc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9700" cy="11944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2673350</xdr:colOff>
      <xdr:row>6</xdr:row>
      <xdr:rowOff>13362</xdr:rowOff>
    </xdr:to>
    <xdr:pic>
      <xdr:nvPicPr>
        <xdr:cNvPr id="2" name="Imagem 1" descr="http://webmail.oi.com.br/mail/view.php?index=26&amp;mailbox=INBOX&amp;actionID=view_attach&amp;id=2&amp;mimecache=0cb521eb9405257b266230f3ec1ff2dc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3350" cy="11563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434975</xdr:colOff>
      <xdr:row>6</xdr:row>
      <xdr:rowOff>13362</xdr:rowOff>
    </xdr:to>
    <xdr:pic>
      <xdr:nvPicPr>
        <xdr:cNvPr id="3" name="Imagem 2" descr="http://webmail.oi.com.br/mail/view.php?index=26&amp;mailbox=INBOX&amp;actionID=view_attach&amp;id=2&amp;mimecache=0cb521eb9405257b266230f3ec1ff2dc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3350" cy="11563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showGridLines="0" view="pageBreakPreview" topLeftCell="A19" zoomScale="60" workbookViewId="0">
      <selection activeCell="B46" sqref="B46"/>
    </sheetView>
  </sheetViews>
  <sheetFormatPr defaultRowHeight="15"/>
  <cols>
    <col min="1" max="1" width="7.7109375" style="22" bestFit="1" customWidth="1"/>
    <col min="2" max="2" width="30" style="22" customWidth="1"/>
    <col min="3" max="3" width="12.85546875" style="22" bestFit="1" customWidth="1"/>
    <col min="4" max="4" width="8.85546875" style="22" customWidth="1"/>
    <col min="5" max="5" width="11.85546875" style="51" customWidth="1"/>
    <col min="6" max="6" width="14.85546875" style="23" customWidth="1"/>
    <col min="7" max="7" width="25.140625" style="22" customWidth="1"/>
    <col min="8" max="16384" width="9.140625" style="22"/>
  </cols>
  <sheetData>
    <row r="1" spans="1:7" ht="25.5">
      <c r="A1" s="199" t="s">
        <v>1</v>
      </c>
      <c r="B1" s="199"/>
      <c r="C1" s="199" t="s">
        <v>2</v>
      </c>
      <c r="D1" s="199"/>
      <c r="E1" s="52" t="s">
        <v>3</v>
      </c>
      <c r="F1" s="24" t="s">
        <v>32</v>
      </c>
      <c r="G1" s="25" t="s">
        <v>155</v>
      </c>
    </row>
    <row r="2" spans="1:7" ht="27" customHeight="1">
      <c r="A2" s="200" t="s">
        <v>4</v>
      </c>
      <c r="B2" s="200"/>
      <c r="C2" s="201">
        <v>4</v>
      </c>
      <c r="D2" s="201"/>
      <c r="E2" s="53">
        <v>8.99</v>
      </c>
      <c r="F2" s="26">
        <f>E2*C2</f>
        <v>35.96</v>
      </c>
      <c r="G2" s="25" t="s">
        <v>156</v>
      </c>
    </row>
    <row r="3" spans="1:7" ht="27" customHeight="1">
      <c r="A3" s="200" t="s">
        <v>5</v>
      </c>
      <c r="B3" s="200"/>
      <c r="C3" s="201">
        <v>15</v>
      </c>
      <c r="D3" s="201"/>
      <c r="E3" s="53">
        <v>4.3</v>
      </c>
      <c r="F3" s="26">
        <f t="shared" ref="F3:F29" si="0">E3*C3</f>
        <v>64.5</v>
      </c>
      <c r="G3" s="25" t="s">
        <v>156</v>
      </c>
    </row>
    <row r="4" spans="1:7" ht="27" customHeight="1">
      <c r="A4" s="200" t="s">
        <v>6</v>
      </c>
      <c r="B4" s="200"/>
      <c r="C4" s="201">
        <v>24</v>
      </c>
      <c r="D4" s="201"/>
      <c r="E4" s="53">
        <v>0.91</v>
      </c>
      <c r="F4" s="26">
        <f>E4*C4</f>
        <v>21.84</v>
      </c>
      <c r="G4" s="25" t="s">
        <v>156</v>
      </c>
    </row>
    <row r="5" spans="1:7" ht="27" customHeight="1">
      <c r="A5" s="200" t="s">
        <v>7</v>
      </c>
      <c r="B5" s="200"/>
      <c r="C5" s="201">
        <v>2</v>
      </c>
      <c r="D5" s="201"/>
      <c r="E5" s="53">
        <v>22</v>
      </c>
      <c r="F5" s="26">
        <f t="shared" si="0"/>
        <v>44</v>
      </c>
      <c r="G5" s="25" t="s">
        <v>156</v>
      </c>
    </row>
    <row r="6" spans="1:7" ht="45.75" customHeight="1">
      <c r="A6" s="200" t="s">
        <v>8</v>
      </c>
      <c r="B6" s="200"/>
      <c r="C6" s="201">
        <v>2</v>
      </c>
      <c r="D6" s="201"/>
      <c r="E6" s="53">
        <v>40</v>
      </c>
      <c r="F6" s="26">
        <f t="shared" si="0"/>
        <v>80</v>
      </c>
      <c r="G6" s="25" t="s">
        <v>156</v>
      </c>
    </row>
    <row r="7" spans="1:7" ht="27" customHeight="1">
      <c r="A7" s="200" t="s">
        <v>9</v>
      </c>
      <c r="B7" s="200"/>
      <c r="C7" s="201">
        <v>8</v>
      </c>
      <c r="D7" s="201"/>
      <c r="E7" s="53">
        <v>1.66</v>
      </c>
      <c r="F7" s="26">
        <f t="shared" si="0"/>
        <v>13.28</v>
      </c>
      <c r="G7" s="25" t="s">
        <v>156</v>
      </c>
    </row>
    <row r="8" spans="1:7" ht="27" customHeight="1">
      <c r="A8" s="200" t="s">
        <v>10</v>
      </c>
      <c r="B8" s="200"/>
      <c r="C8" s="201">
        <v>15</v>
      </c>
      <c r="D8" s="201"/>
      <c r="E8" s="53">
        <v>2.8</v>
      </c>
      <c r="F8" s="26">
        <f t="shared" si="0"/>
        <v>42</v>
      </c>
      <c r="G8" s="25" t="s">
        <v>156</v>
      </c>
    </row>
    <row r="9" spans="1:7" ht="27" customHeight="1">
      <c r="A9" s="200" t="s">
        <v>11</v>
      </c>
      <c r="B9" s="200"/>
      <c r="C9" s="201">
        <v>3</v>
      </c>
      <c r="D9" s="201"/>
      <c r="E9" s="53">
        <v>12</v>
      </c>
      <c r="F9" s="26">
        <f t="shared" si="0"/>
        <v>36</v>
      </c>
      <c r="G9" s="25" t="s">
        <v>156</v>
      </c>
    </row>
    <row r="10" spans="1:7" ht="27" customHeight="1">
      <c r="A10" s="200" t="s">
        <v>12</v>
      </c>
      <c r="B10" s="200"/>
      <c r="C10" s="201">
        <v>5</v>
      </c>
      <c r="D10" s="201"/>
      <c r="E10" s="53">
        <v>3.11</v>
      </c>
      <c r="F10" s="26">
        <f t="shared" si="0"/>
        <v>15.549999999999999</v>
      </c>
      <c r="G10" s="25" t="s">
        <v>156</v>
      </c>
    </row>
    <row r="11" spans="1:7" ht="27" customHeight="1">
      <c r="A11" s="200" t="s">
        <v>13</v>
      </c>
      <c r="B11" s="200"/>
      <c r="C11" s="201">
        <v>8</v>
      </c>
      <c r="D11" s="201"/>
      <c r="E11" s="53">
        <v>4.5</v>
      </c>
      <c r="F11" s="26">
        <f t="shared" si="0"/>
        <v>36</v>
      </c>
      <c r="G11" s="25" t="s">
        <v>156</v>
      </c>
    </row>
    <row r="12" spans="1:7" ht="27" customHeight="1">
      <c r="A12" s="200" t="s">
        <v>14</v>
      </c>
      <c r="B12" s="200"/>
      <c r="C12" s="201">
        <v>5</v>
      </c>
      <c r="D12" s="201"/>
      <c r="E12" s="53">
        <v>6.7</v>
      </c>
      <c r="F12" s="26">
        <f t="shared" si="0"/>
        <v>33.5</v>
      </c>
      <c r="G12" s="25" t="s">
        <v>156</v>
      </c>
    </row>
    <row r="13" spans="1:7" ht="27" customHeight="1">
      <c r="A13" s="200" t="s">
        <v>15</v>
      </c>
      <c r="B13" s="200"/>
      <c r="C13" s="201">
        <v>2</v>
      </c>
      <c r="D13" s="201"/>
      <c r="E13" s="53">
        <v>16.899999999999999</v>
      </c>
      <c r="F13" s="26">
        <f t="shared" si="0"/>
        <v>33.799999999999997</v>
      </c>
      <c r="G13" s="25" t="s">
        <v>156</v>
      </c>
    </row>
    <row r="14" spans="1:7" ht="34.5" customHeight="1">
      <c r="A14" s="200" t="s">
        <v>16</v>
      </c>
      <c r="B14" s="200"/>
      <c r="C14" s="201">
        <v>2</v>
      </c>
      <c r="D14" s="201"/>
      <c r="E14" s="53">
        <v>37.99</v>
      </c>
      <c r="F14" s="26">
        <f t="shared" si="0"/>
        <v>75.98</v>
      </c>
      <c r="G14" s="25" t="s">
        <v>156</v>
      </c>
    </row>
    <row r="15" spans="1:7" ht="36" customHeight="1">
      <c r="A15" s="200" t="s">
        <v>17</v>
      </c>
      <c r="B15" s="200"/>
      <c r="C15" s="201">
        <v>2</v>
      </c>
      <c r="D15" s="201"/>
      <c r="E15" s="53">
        <v>45.32</v>
      </c>
      <c r="F15" s="26">
        <f t="shared" si="0"/>
        <v>90.64</v>
      </c>
      <c r="G15" s="25" t="s">
        <v>156</v>
      </c>
    </row>
    <row r="16" spans="1:7" ht="47.25" customHeight="1">
      <c r="A16" s="200" t="s">
        <v>18</v>
      </c>
      <c r="B16" s="200"/>
      <c r="C16" s="201">
        <v>1</v>
      </c>
      <c r="D16" s="201"/>
      <c r="E16" s="53">
        <v>12</v>
      </c>
      <c r="F16" s="26">
        <f t="shared" si="0"/>
        <v>12</v>
      </c>
      <c r="G16" s="25" t="s">
        <v>156</v>
      </c>
    </row>
    <row r="17" spans="1:7" ht="27" customHeight="1">
      <c r="A17" s="200" t="s">
        <v>19</v>
      </c>
      <c r="B17" s="200"/>
      <c r="C17" s="201">
        <v>15</v>
      </c>
      <c r="D17" s="201"/>
      <c r="E17" s="53">
        <v>9</v>
      </c>
      <c r="F17" s="26">
        <f>E17*C17</f>
        <v>135</v>
      </c>
      <c r="G17" s="25" t="s">
        <v>156</v>
      </c>
    </row>
    <row r="18" spans="1:7" ht="27" customHeight="1">
      <c r="A18" s="200" t="s">
        <v>20</v>
      </c>
      <c r="B18" s="200"/>
      <c r="C18" s="201">
        <v>4</v>
      </c>
      <c r="D18" s="201"/>
      <c r="E18" s="53">
        <v>1.1499999999999999</v>
      </c>
      <c r="F18" s="26">
        <f t="shared" si="0"/>
        <v>4.5999999999999996</v>
      </c>
      <c r="G18" s="25" t="s">
        <v>156</v>
      </c>
    </row>
    <row r="19" spans="1:7" ht="27" customHeight="1">
      <c r="A19" s="200" t="s">
        <v>21</v>
      </c>
      <c r="B19" s="200"/>
      <c r="C19" s="201">
        <v>8</v>
      </c>
      <c r="D19" s="201"/>
      <c r="E19" s="53">
        <v>0.48</v>
      </c>
      <c r="F19" s="26">
        <f t="shared" si="0"/>
        <v>3.84</v>
      </c>
      <c r="G19" s="25" t="s">
        <v>156</v>
      </c>
    </row>
    <row r="20" spans="1:7" ht="27" customHeight="1">
      <c r="A20" s="200" t="s">
        <v>22</v>
      </c>
      <c r="B20" s="200"/>
      <c r="C20" s="201">
        <v>12</v>
      </c>
      <c r="D20" s="201"/>
      <c r="E20" s="53">
        <v>6.98</v>
      </c>
      <c r="F20" s="26">
        <f t="shared" si="0"/>
        <v>83.76</v>
      </c>
      <c r="G20" s="25" t="s">
        <v>156</v>
      </c>
    </row>
    <row r="21" spans="1:7" ht="27" customHeight="1">
      <c r="A21" s="200" t="s">
        <v>23</v>
      </c>
      <c r="B21" s="200"/>
      <c r="C21" s="201">
        <v>10</v>
      </c>
      <c r="D21" s="201"/>
      <c r="E21" s="53">
        <v>1</v>
      </c>
      <c r="F21" s="26">
        <f t="shared" si="0"/>
        <v>10</v>
      </c>
      <c r="G21" s="25" t="s">
        <v>156</v>
      </c>
    </row>
    <row r="22" spans="1:7" ht="27" customHeight="1">
      <c r="A22" s="200" t="s">
        <v>24</v>
      </c>
      <c r="B22" s="200"/>
      <c r="C22" s="201">
        <v>10</v>
      </c>
      <c r="D22" s="201"/>
      <c r="E22" s="53">
        <v>2.35</v>
      </c>
      <c r="F22" s="26">
        <f t="shared" si="0"/>
        <v>23.5</v>
      </c>
      <c r="G22" s="25" t="s">
        <v>156</v>
      </c>
    </row>
    <row r="23" spans="1:7" ht="27" customHeight="1">
      <c r="A23" s="200" t="s">
        <v>25</v>
      </c>
      <c r="B23" s="200"/>
      <c r="C23" s="201">
        <v>200</v>
      </c>
      <c r="D23" s="201"/>
      <c r="E23" s="53">
        <v>23.45</v>
      </c>
      <c r="F23" s="26">
        <f>E23*2</f>
        <v>46.9</v>
      </c>
      <c r="G23" s="25" t="s">
        <v>156</v>
      </c>
    </row>
    <row r="24" spans="1:7" ht="27" customHeight="1">
      <c r="A24" s="200" t="s">
        <v>26</v>
      </c>
      <c r="B24" s="200"/>
      <c r="C24" s="201">
        <v>200</v>
      </c>
      <c r="D24" s="201"/>
      <c r="E24" s="53">
        <v>12.98</v>
      </c>
      <c r="F24" s="26">
        <f>E24*2</f>
        <v>25.96</v>
      </c>
      <c r="G24" s="25" t="s">
        <v>156</v>
      </c>
    </row>
    <row r="25" spans="1:7" ht="27" customHeight="1">
      <c r="A25" s="200" t="s">
        <v>27</v>
      </c>
      <c r="B25" s="200"/>
      <c r="C25" s="201">
        <v>100</v>
      </c>
      <c r="D25" s="201"/>
      <c r="E25" s="53">
        <v>9.0399999999999991</v>
      </c>
      <c r="F25" s="26">
        <f>E25</f>
        <v>9.0399999999999991</v>
      </c>
      <c r="G25" s="25" t="s">
        <v>156</v>
      </c>
    </row>
    <row r="26" spans="1:7" ht="27" customHeight="1">
      <c r="A26" s="200" t="s">
        <v>28</v>
      </c>
      <c r="B26" s="200"/>
      <c r="C26" s="201">
        <v>100</v>
      </c>
      <c r="D26" s="201"/>
      <c r="E26" s="53">
        <v>41.64</v>
      </c>
      <c r="F26" s="26">
        <f>E26</f>
        <v>41.64</v>
      </c>
      <c r="G26" s="25" t="s">
        <v>156</v>
      </c>
    </row>
    <row r="27" spans="1:7" ht="27" customHeight="1">
      <c r="A27" s="200" t="s">
        <v>29</v>
      </c>
      <c r="B27" s="200"/>
      <c r="C27" s="201">
        <v>5</v>
      </c>
      <c r="D27" s="201"/>
      <c r="E27" s="53">
        <v>3.2</v>
      </c>
      <c r="F27" s="26">
        <f t="shared" si="0"/>
        <v>16</v>
      </c>
      <c r="G27" s="25" t="s">
        <v>156</v>
      </c>
    </row>
    <row r="28" spans="1:7" ht="27" customHeight="1">
      <c r="A28" s="200" t="s">
        <v>30</v>
      </c>
      <c r="B28" s="200"/>
      <c r="C28" s="201">
        <v>2</v>
      </c>
      <c r="D28" s="201"/>
      <c r="E28" s="53">
        <v>25</v>
      </c>
      <c r="F28" s="26">
        <f t="shared" si="0"/>
        <v>50</v>
      </c>
      <c r="G28" s="25" t="s">
        <v>156</v>
      </c>
    </row>
    <row r="29" spans="1:7" ht="25.5" customHeight="1">
      <c r="A29" s="200" t="s">
        <v>31</v>
      </c>
      <c r="B29" s="200"/>
      <c r="C29" s="201">
        <v>25</v>
      </c>
      <c r="D29" s="201"/>
      <c r="E29" s="53">
        <v>6</v>
      </c>
      <c r="F29" s="26">
        <f t="shared" si="0"/>
        <v>150</v>
      </c>
      <c r="G29" s="25" t="s">
        <v>156</v>
      </c>
    </row>
    <row r="30" spans="1:7" ht="30" customHeight="1">
      <c r="A30" s="203" t="s">
        <v>131</v>
      </c>
      <c r="B30" s="203"/>
      <c r="C30" s="204">
        <v>1</v>
      </c>
      <c r="D30" s="205"/>
      <c r="E30" s="55">
        <v>2.5</v>
      </c>
      <c r="F30" s="26">
        <f>E30*C30</f>
        <v>2.5</v>
      </c>
      <c r="G30" s="25" t="s">
        <v>156</v>
      </c>
    </row>
    <row r="31" spans="1:7" ht="56.25" customHeight="1">
      <c r="A31" s="202" t="s">
        <v>132</v>
      </c>
      <c r="B31" s="202"/>
      <c r="C31" s="204">
        <v>1</v>
      </c>
      <c r="D31" s="205"/>
      <c r="E31" s="55">
        <v>10</v>
      </c>
      <c r="F31" s="26">
        <f t="shared" ref="F31:F40" si="1">E31*C31</f>
        <v>10</v>
      </c>
      <c r="G31" s="25" t="s">
        <v>189</v>
      </c>
    </row>
    <row r="32" spans="1:7">
      <c r="A32" s="202" t="s">
        <v>133</v>
      </c>
      <c r="B32" s="202"/>
      <c r="C32" s="204">
        <v>1</v>
      </c>
      <c r="D32" s="205"/>
      <c r="E32" s="55">
        <v>1.5</v>
      </c>
      <c r="F32" s="26">
        <f t="shared" si="1"/>
        <v>1.5</v>
      </c>
      <c r="G32" s="25" t="s">
        <v>189</v>
      </c>
    </row>
    <row r="33" spans="1:7">
      <c r="A33" s="202" t="s">
        <v>134</v>
      </c>
      <c r="B33" s="202"/>
      <c r="C33" s="204">
        <v>1</v>
      </c>
      <c r="D33" s="205"/>
      <c r="E33" s="55">
        <v>10</v>
      </c>
      <c r="F33" s="26">
        <f t="shared" si="1"/>
        <v>10</v>
      </c>
      <c r="G33" s="25" t="s">
        <v>189</v>
      </c>
    </row>
    <row r="34" spans="1:7">
      <c r="A34" s="202" t="s">
        <v>135</v>
      </c>
      <c r="B34" s="202"/>
      <c r="C34" s="204">
        <v>1</v>
      </c>
      <c r="D34" s="205"/>
      <c r="E34" s="55">
        <v>8</v>
      </c>
      <c r="F34" s="26">
        <f t="shared" si="1"/>
        <v>8</v>
      </c>
      <c r="G34" s="25" t="s">
        <v>189</v>
      </c>
    </row>
    <row r="35" spans="1:7">
      <c r="A35" s="202" t="s">
        <v>136</v>
      </c>
      <c r="B35" s="202"/>
      <c r="C35" s="204">
        <v>1</v>
      </c>
      <c r="D35" s="205"/>
      <c r="E35" s="55">
        <v>6</v>
      </c>
      <c r="F35" s="26">
        <f t="shared" si="1"/>
        <v>6</v>
      </c>
      <c r="G35" s="25" t="s">
        <v>189</v>
      </c>
    </row>
    <row r="36" spans="1:7" ht="43.5" customHeight="1">
      <c r="A36" s="202" t="s">
        <v>33</v>
      </c>
      <c r="B36" s="202"/>
      <c r="C36" s="206">
        <v>1</v>
      </c>
      <c r="D36" s="207"/>
      <c r="E36" s="54">
        <v>15</v>
      </c>
      <c r="F36" s="26">
        <f t="shared" si="1"/>
        <v>15</v>
      </c>
      <c r="G36" s="25" t="s">
        <v>189</v>
      </c>
    </row>
    <row r="37" spans="1:7">
      <c r="A37" s="202" t="s">
        <v>34</v>
      </c>
      <c r="B37" s="202"/>
      <c r="C37" s="206">
        <v>1</v>
      </c>
      <c r="D37" s="207"/>
      <c r="E37" s="54">
        <v>8</v>
      </c>
      <c r="F37" s="26">
        <f t="shared" si="1"/>
        <v>8</v>
      </c>
      <c r="G37" s="25" t="s">
        <v>189</v>
      </c>
    </row>
    <row r="38" spans="1:7">
      <c r="A38" s="202" t="s">
        <v>35</v>
      </c>
      <c r="B38" s="202"/>
      <c r="C38" s="206">
        <v>1</v>
      </c>
      <c r="D38" s="207"/>
      <c r="E38" s="54">
        <v>5</v>
      </c>
      <c r="F38" s="26">
        <f t="shared" si="1"/>
        <v>5</v>
      </c>
      <c r="G38" s="25" t="s">
        <v>189</v>
      </c>
    </row>
    <row r="39" spans="1:7">
      <c r="A39" s="202" t="s">
        <v>174</v>
      </c>
      <c r="B39" s="202"/>
      <c r="C39" s="206">
        <v>10</v>
      </c>
      <c r="D39" s="207"/>
      <c r="E39" s="54">
        <v>4</v>
      </c>
      <c r="F39" s="26">
        <f t="shared" si="1"/>
        <v>40</v>
      </c>
      <c r="G39" s="25" t="s">
        <v>189</v>
      </c>
    </row>
    <row r="40" spans="1:7">
      <c r="A40" s="202" t="s">
        <v>175</v>
      </c>
      <c r="B40" s="202"/>
      <c r="C40" s="206">
        <v>1</v>
      </c>
      <c r="D40" s="207"/>
      <c r="E40" s="54">
        <v>8</v>
      </c>
      <c r="F40" s="26">
        <f t="shared" si="1"/>
        <v>8</v>
      </c>
      <c r="G40" s="25" t="s">
        <v>189</v>
      </c>
    </row>
    <row r="41" spans="1:7">
      <c r="C41" s="22" t="s">
        <v>32</v>
      </c>
      <c r="F41" s="26">
        <f>SUM(F2:F40)</f>
        <v>1349.29</v>
      </c>
    </row>
    <row r="43" spans="1:7" ht="15.75">
      <c r="A43" s="30" t="s">
        <v>199</v>
      </c>
    </row>
    <row r="44" spans="1:7" ht="15.75">
      <c r="A44" s="30"/>
    </row>
    <row r="45" spans="1:7" ht="15.75">
      <c r="A45" s="30"/>
    </row>
    <row r="46" spans="1:7" ht="15.75">
      <c r="A46" s="30" t="s">
        <v>171</v>
      </c>
    </row>
    <row r="47" spans="1:7" ht="15.75">
      <c r="A47" s="30" t="s">
        <v>172</v>
      </c>
    </row>
    <row r="48" spans="1:7" ht="15.75">
      <c r="A48" s="30" t="s">
        <v>173</v>
      </c>
    </row>
    <row r="49" spans="1:1">
      <c r="A49" s="4"/>
    </row>
  </sheetData>
  <mergeCells count="80">
    <mergeCell ref="A40:B40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9:B29"/>
    <mergeCell ref="C29:D29"/>
    <mergeCell ref="A27:B27"/>
    <mergeCell ref="C27:D27"/>
    <mergeCell ref="A28:B28"/>
    <mergeCell ref="C28:D28"/>
    <mergeCell ref="A25:B25"/>
    <mergeCell ref="C25:D25"/>
    <mergeCell ref="A26:B26"/>
    <mergeCell ref="C26:D26"/>
    <mergeCell ref="A23:B23"/>
    <mergeCell ref="C23:D23"/>
    <mergeCell ref="A24:B24"/>
    <mergeCell ref="C24:D24"/>
    <mergeCell ref="A21:B21"/>
    <mergeCell ref="C21:D21"/>
    <mergeCell ref="A22:B22"/>
    <mergeCell ref="C22:D22"/>
    <mergeCell ref="A19:B19"/>
    <mergeCell ref="C19:D19"/>
    <mergeCell ref="A20:B20"/>
    <mergeCell ref="C20:D20"/>
    <mergeCell ref="A17:B17"/>
    <mergeCell ref="C17:D17"/>
    <mergeCell ref="A18:B18"/>
    <mergeCell ref="C18:D18"/>
    <mergeCell ref="A15:B15"/>
    <mergeCell ref="C15:D15"/>
    <mergeCell ref="A16:B16"/>
    <mergeCell ref="C16:D16"/>
    <mergeCell ref="A13:B13"/>
    <mergeCell ref="C13:D13"/>
    <mergeCell ref="A14:B14"/>
    <mergeCell ref="C14:D14"/>
    <mergeCell ref="A11:B11"/>
    <mergeCell ref="C11:D11"/>
    <mergeCell ref="A12:B12"/>
    <mergeCell ref="C12:D12"/>
    <mergeCell ref="A9:B9"/>
    <mergeCell ref="C9:D9"/>
    <mergeCell ref="A10:B10"/>
    <mergeCell ref="C10:D10"/>
    <mergeCell ref="A7:B7"/>
    <mergeCell ref="C7:D7"/>
    <mergeCell ref="A8:B8"/>
    <mergeCell ref="C8:D8"/>
    <mergeCell ref="A6:B6"/>
    <mergeCell ref="C6:D6"/>
    <mergeCell ref="A3:B3"/>
    <mergeCell ref="C3:D3"/>
    <mergeCell ref="A4:B4"/>
    <mergeCell ref="C4:D4"/>
    <mergeCell ref="A1:B1"/>
    <mergeCell ref="C1:D1"/>
    <mergeCell ref="A2:B2"/>
    <mergeCell ref="C2:D2"/>
    <mergeCell ref="A5:B5"/>
    <mergeCell ref="C5:D5"/>
  </mergeCells>
  <pageMargins left="0.511811024" right="0.511811024" top="0.78740157499999996" bottom="0.78740157499999996" header="0.31496062000000002" footer="0.31496062000000002"/>
  <pageSetup paperSize="9" scale="62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I32"/>
  <sheetViews>
    <sheetView showGridLines="0" topLeftCell="A13" workbookViewId="0">
      <selection activeCell="B37" sqref="B37"/>
    </sheetView>
  </sheetViews>
  <sheetFormatPr defaultRowHeight="14.25"/>
  <cols>
    <col min="1" max="1" width="9.140625" style="15"/>
    <col min="2" max="2" width="35.28515625" style="15" customWidth="1"/>
    <col min="3" max="3" width="13.140625" style="15" bestFit="1" customWidth="1"/>
    <col min="4" max="4" width="9.140625" style="14"/>
    <col min="5" max="5" width="9.140625" style="15"/>
    <col min="6" max="6" width="11.7109375" style="15" customWidth="1"/>
    <col min="7" max="7" width="10.28515625" style="15" customWidth="1"/>
    <col min="8" max="8" width="12" style="76" bestFit="1" customWidth="1"/>
    <col min="9" max="9" width="9.7109375" style="15" bestFit="1" customWidth="1"/>
    <col min="10" max="16384" width="9.140625" style="15"/>
  </cols>
  <sheetData>
    <row r="9" spans="1:9" ht="15">
      <c r="A9" s="208" t="s">
        <v>37</v>
      </c>
      <c r="B9" s="208"/>
      <c r="C9" s="208"/>
    </row>
    <row r="10" spans="1:9" ht="42.75" customHeight="1">
      <c r="A10" s="209" t="s">
        <v>38</v>
      </c>
      <c r="B10" s="209"/>
      <c r="C10" s="209"/>
      <c r="D10" s="209"/>
      <c r="E10" s="209"/>
      <c r="F10" s="209"/>
      <c r="G10" s="209"/>
    </row>
    <row r="11" spans="1:9" ht="30" customHeight="1">
      <c r="A11" s="210" t="s">
        <v>169</v>
      </c>
      <c r="B11" s="210"/>
      <c r="C11" s="211" t="s">
        <v>197</v>
      </c>
      <c r="D11" s="212"/>
      <c r="E11" s="212"/>
      <c r="F11" s="212"/>
      <c r="G11" s="213"/>
    </row>
    <row r="12" spans="1:9" ht="30">
      <c r="A12" s="11" t="s">
        <v>0</v>
      </c>
      <c r="B12" s="11" t="s">
        <v>39</v>
      </c>
      <c r="C12" s="11" t="s">
        <v>40</v>
      </c>
      <c r="D12" s="16" t="s">
        <v>127</v>
      </c>
      <c r="E12" s="17" t="s">
        <v>32</v>
      </c>
      <c r="F12" s="17" t="s">
        <v>129</v>
      </c>
      <c r="G12" s="18" t="s">
        <v>128</v>
      </c>
    </row>
    <row r="13" spans="1:9" ht="28.5">
      <c r="A13" s="12">
        <v>1</v>
      </c>
      <c r="B13" s="13" t="s">
        <v>41</v>
      </c>
      <c r="C13" s="12">
        <v>1</v>
      </c>
      <c r="D13" s="16">
        <v>60</v>
      </c>
      <c r="E13" s="16">
        <f>D13*C13</f>
        <v>60</v>
      </c>
      <c r="F13" s="19">
        <v>12</v>
      </c>
      <c r="G13" s="20">
        <f t="shared" ref="G13:G22" si="0">(E13/F13)*20%</f>
        <v>1</v>
      </c>
    </row>
    <row r="14" spans="1:9" ht="28.5">
      <c r="A14" s="12">
        <v>2</v>
      </c>
      <c r="B14" s="13" t="s">
        <v>42</v>
      </c>
      <c r="C14" s="12">
        <v>1</v>
      </c>
      <c r="D14" s="16">
        <v>1350</v>
      </c>
      <c r="E14" s="16">
        <f t="shared" ref="E14:E21" si="1">D14*C14</f>
        <v>1350</v>
      </c>
      <c r="F14" s="19">
        <v>60</v>
      </c>
      <c r="G14" s="20">
        <f t="shared" si="0"/>
        <v>4.5</v>
      </c>
      <c r="I14" s="81"/>
    </row>
    <row r="15" spans="1:9" ht="28.5">
      <c r="A15" s="12">
        <v>3</v>
      </c>
      <c r="B15" s="13" t="s">
        <v>43</v>
      </c>
      <c r="C15" s="12">
        <v>1</v>
      </c>
      <c r="D15" s="16">
        <v>165</v>
      </c>
      <c r="E15" s="16">
        <f t="shared" si="1"/>
        <v>165</v>
      </c>
      <c r="F15" s="19">
        <v>24</v>
      </c>
      <c r="G15" s="20">
        <f t="shared" si="0"/>
        <v>1.375</v>
      </c>
    </row>
    <row r="16" spans="1:9" ht="28.5">
      <c r="A16" s="12">
        <v>4</v>
      </c>
      <c r="B16" s="13" t="s">
        <v>44</v>
      </c>
      <c r="C16" s="12">
        <v>1</v>
      </c>
      <c r="D16" s="16">
        <v>135</v>
      </c>
      <c r="E16" s="16">
        <f t="shared" si="1"/>
        <v>135</v>
      </c>
      <c r="F16" s="19">
        <v>12</v>
      </c>
      <c r="G16" s="20">
        <f t="shared" si="0"/>
        <v>2.25</v>
      </c>
    </row>
    <row r="17" spans="1:7">
      <c r="A17" s="12">
        <v>5</v>
      </c>
      <c r="B17" s="13" t="s">
        <v>45</v>
      </c>
      <c r="C17" s="12">
        <v>2</v>
      </c>
      <c r="D17" s="16">
        <v>25</v>
      </c>
      <c r="E17" s="16">
        <f t="shared" si="1"/>
        <v>50</v>
      </c>
      <c r="F17" s="19">
        <v>12</v>
      </c>
      <c r="G17" s="20">
        <f t="shared" si="0"/>
        <v>0.83333333333333348</v>
      </c>
    </row>
    <row r="18" spans="1:7" ht="28.5">
      <c r="A18" s="12">
        <v>6</v>
      </c>
      <c r="B18" s="13" t="s">
        <v>46</v>
      </c>
      <c r="C18" s="12">
        <v>2</v>
      </c>
      <c r="D18" s="16">
        <v>25</v>
      </c>
      <c r="E18" s="16">
        <f t="shared" si="1"/>
        <v>50</v>
      </c>
      <c r="F18" s="19">
        <v>24</v>
      </c>
      <c r="G18" s="20">
        <f t="shared" si="0"/>
        <v>0.41666666666666674</v>
      </c>
    </row>
    <row r="19" spans="1:7" ht="28.5">
      <c r="A19" s="12">
        <v>7</v>
      </c>
      <c r="B19" s="13" t="s">
        <v>47</v>
      </c>
      <c r="C19" s="12">
        <v>21</v>
      </c>
      <c r="D19" s="16">
        <v>35</v>
      </c>
      <c r="E19" s="16">
        <f t="shared" si="1"/>
        <v>735</v>
      </c>
      <c r="F19" s="19">
        <v>12</v>
      </c>
      <c r="G19" s="20">
        <f t="shared" si="0"/>
        <v>12.25</v>
      </c>
    </row>
    <row r="20" spans="1:7" ht="28.5">
      <c r="A20" s="12">
        <v>8</v>
      </c>
      <c r="B20" s="13" t="s">
        <v>48</v>
      </c>
      <c r="C20" s="12">
        <v>21</v>
      </c>
      <c r="D20" s="16">
        <v>18</v>
      </c>
      <c r="E20" s="16">
        <f t="shared" si="1"/>
        <v>378</v>
      </c>
      <c r="F20" s="19">
        <v>12</v>
      </c>
      <c r="G20" s="20">
        <f t="shared" si="0"/>
        <v>6.3000000000000007</v>
      </c>
    </row>
    <row r="21" spans="1:7" ht="28.5">
      <c r="A21" s="12">
        <v>9</v>
      </c>
      <c r="B21" s="13" t="s">
        <v>49</v>
      </c>
      <c r="C21" s="12">
        <v>8</v>
      </c>
      <c r="D21" s="16">
        <v>39</v>
      </c>
      <c r="E21" s="16">
        <f t="shared" si="1"/>
        <v>312</v>
      </c>
      <c r="F21" s="19">
        <v>12</v>
      </c>
      <c r="G21" s="20">
        <f t="shared" si="0"/>
        <v>5.2</v>
      </c>
    </row>
    <row r="22" spans="1:7">
      <c r="A22" s="12">
        <v>10</v>
      </c>
      <c r="B22" s="13" t="s">
        <v>170</v>
      </c>
      <c r="C22" s="12">
        <v>1</v>
      </c>
      <c r="D22" s="16">
        <v>1000</v>
      </c>
      <c r="E22" s="16">
        <f>D22*C22</f>
        <v>1000</v>
      </c>
      <c r="F22" s="17">
        <v>36</v>
      </c>
      <c r="G22" s="20">
        <f t="shared" si="0"/>
        <v>5.5555555555555562</v>
      </c>
    </row>
    <row r="23" spans="1:7">
      <c r="D23" s="14" t="s">
        <v>32</v>
      </c>
      <c r="G23" s="21">
        <f>SUM(G13:G22)+0.01</f>
        <v>39.690555555555555</v>
      </c>
    </row>
    <row r="25" spans="1:7" ht="15.75">
      <c r="A25" s="30" t="s">
        <v>199</v>
      </c>
    </row>
    <row r="26" spans="1:7" ht="15.75">
      <c r="A26" s="30"/>
    </row>
    <row r="27" spans="1:7" ht="15.75">
      <c r="A27" s="30"/>
    </row>
    <row r="28" spans="1:7" ht="15.75">
      <c r="A28" s="30"/>
    </row>
    <row r="29" spans="1:7" ht="15.75">
      <c r="A29" s="30" t="s">
        <v>171</v>
      </c>
    </row>
    <row r="30" spans="1:7" ht="15.75">
      <c r="A30" s="30" t="s">
        <v>172</v>
      </c>
    </row>
    <row r="31" spans="1:7" ht="15.75">
      <c r="A31" s="30" t="s">
        <v>173</v>
      </c>
    </row>
    <row r="32" spans="1:7">
      <c r="A32" s="4"/>
    </row>
  </sheetData>
  <mergeCells count="4">
    <mergeCell ref="A9:C9"/>
    <mergeCell ref="A10:G10"/>
    <mergeCell ref="A11:B11"/>
    <mergeCell ref="C11:G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E24"/>
  <sheetViews>
    <sheetView showGridLines="0" workbookViewId="0">
      <selection activeCell="A17" sqref="A17"/>
    </sheetView>
  </sheetViews>
  <sheetFormatPr defaultRowHeight="15"/>
  <cols>
    <col min="1" max="1" width="68.28515625" customWidth="1"/>
    <col min="2" max="3" width="18.28515625" customWidth="1"/>
    <col min="4" max="4" width="11.5703125" customWidth="1"/>
    <col min="5" max="5" width="14.28515625" style="7" bestFit="1" customWidth="1"/>
  </cols>
  <sheetData>
    <row r="7" spans="1:5" ht="15.75">
      <c r="A7" s="214" t="s">
        <v>50</v>
      </c>
      <c r="B7" s="214"/>
      <c r="C7" s="214"/>
      <c r="D7" s="214"/>
      <c r="E7" s="214"/>
    </row>
    <row r="8" spans="1:5" ht="25.5">
      <c r="A8" s="1" t="s">
        <v>51</v>
      </c>
      <c r="B8" s="1" t="s">
        <v>52</v>
      </c>
      <c r="C8" s="1" t="s">
        <v>53</v>
      </c>
      <c r="D8" s="1" t="s">
        <v>126</v>
      </c>
      <c r="E8" s="8" t="s">
        <v>54</v>
      </c>
    </row>
    <row r="9" spans="1:5" ht="69.75" customHeight="1">
      <c r="A9" s="3" t="s">
        <v>55</v>
      </c>
      <c r="B9" s="2">
        <v>6</v>
      </c>
      <c r="C9" s="2">
        <v>2</v>
      </c>
      <c r="D9" s="9">
        <v>29</v>
      </c>
      <c r="E9" s="5">
        <f t="shared" ref="E9:E14" si="0">(D9*C9)/B9</f>
        <v>9.6666666666666661</v>
      </c>
    </row>
    <row r="10" spans="1:5" ht="75.75" customHeight="1">
      <c r="A10" s="3" t="s">
        <v>56</v>
      </c>
      <c r="B10" s="2">
        <v>6</v>
      </c>
      <c r="C10" s="2">
        <v>2</v>
      </c>
      <c r="D10" s="9">
        <v>29</v>
      </c>
      <c r="E10" s="5">
        <f t="shared" si="0"/>
        <v>9.6666666666666661</v>
      </c>
    </row>
    <row r="11" spans="1:5" ht="25.5">
      <c r="A11" s="3" t="s">
        <v>57</v>
      </c>
      <c r="B11" s="2">
        <v>12</v>
      </c>
      <c r="C11" s="2">
        <v>1</v>
      </c>
      <c r="D11" s="9">
        <v>29</v>
      </c>
      <c r="E11" s="5">
        <f t="shared" si="0"/>
        <v>2.4166666666666665</v>
      </c>
    </row>
    <row r="12" spans="1:5" ht="25.5">
      <c r="A12" s="3" t="s">
        <v>58</v>
      </c>
      <c r="B12" s="2">
        <v>12</v>
      </c>
      <c r="C12" s="2">
        <v>1</v>
      </c>
      <c r="D12" s="9">
        <v>15</v>
      </c>
      <c r="E12" s="5">
        <f t="shared" si="0"/>
        <v>1.25</v>
      </c>
    </row>
    <row r="13" spans="1:5">
      <c r="A13" s="3" t="s">
        <v>59</v>
      </c>
      <c r="B13" s="2">
        <v>12</v>
      </c>
      <c r="C13" s="2">
        <v>1</v>
      </c>
      <c r="D13" s="9">
        <v>3</v>
      </c>
      <c r="E13" s="5">
        <f t="shared" si="0"/>
        <v>0.25</v>
      </c>
    </row>
    <row r="14" spans="1:5" ht="25.5">
      <c r="A14" s="3" t="s">
        <v>60</v>
      </c>
      <c r="B14" s="2">
        <v>12</v>
      </c>
      <c r="C14" s="2">
        <v>1</v>
      </c>
      <c r="D14" s="9">
        <v>42</v>
      </c>
      <c r="E14" s="5">
        <f t="shared" si="0"/>
        <v>3.5</v>
      </c>
    </row>
    <row r="15" spans="1:5">
      <c r="C15" t="s">
        <v>32</v>
      </c>
      <c r="E15" s="10">
        <f>SUM(E9:E14)</f>
        <v>26.75</v>
      </c>
    </row>
    <row r="16" spans="1:5">
      <c r="E16" s="73"/>
    </row>
    <row r="17" spans="1:1" s="6" customFormat="1" ht="15.75">
      <c r="A17" s="30" t="s">
        <v>199</v>
      </c>
    </row>
    <row r="18" spans="1:1" s="6" customFormat="1" ht="12.75">
      <c r="A18" s="56"/>
    </row>
    <row r="19" spans="1:1" s="6" customFormat="1" ht="12.75">
      <c r="A19" s="56"/>
    </row>
    <row r="20" spans="1:1" s="6" customFormat="1" ht="12.75">
      <c r="A20" s="56"/>
    </row>
    <row r="21" spans="1:1" s="6" customFormat="1" ht="12.75">
      <c r="A21" s="56" t="s">
        <v>171</v>
      </c>
    </row>
    <row r="22" spans="1:1" s="6" customFormat="1" ht="12.75">
      <c r="A22" s="56" t="s">
        <v>172</v>
      </c>
    </row>
    <row r="23" spans="1:1" s="6" customFormat="1" ht="12.75">
      <c r="A23" s="56" t="s">
        <v>173</v>
      </c>
    </row>
    <row r="24" spans="1:1" s="7" customFormat="1" ht="12.75">
      <c r="A24" s="4"/>
    </row>
  </sheetData>
  <mergeCells count="1">
    <mergeCell ref="A7:E7"/>
  </mergeCells>
  <printOptions horizontalCentered="1" verticalCentered="1"/>
  <pageMargins left="0.11811023622047245" right="0.31496062992125984" top="0.78740157480314965" bottom="0.78740157480314965" header="0.31496062992125984" footer="0.31496062992125984"/>
  <pageSetup paperSize="9" scale="9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38"/>
  <sheetViews>
    <sheetView showGridLines="0" tabSelected="1" zoomScale="93" zoomScaleNormal="93" workbookViewId="0">
      <selection activeCell="A62" sqref="A62:F62"/>
    </sheetView>
  </sheetViews>
  <sheetFormatPr defaultRowHeight="14.25"/>
  <cols>
    <col min="1" max="1" width="9.140625" style="32"/>
    <col min="2" max="2" width="20.5703125" style="32" customWidth="1"/>
    <col min="3" max="3" width="53.42578125" style="32" customWidth="1"/>
    <col min="4" max="4" width="16.85546875" style="32" customWidth="1"/>
    <col min="5" max="5" width="11.28515625" style="32" customWidth="1"/>
    <col min="6" max="6" width="13" style="50" customWidth="1"/>
    <col min="7" max="7" width="17.140625" style="66" bestFit="1" customWidth="1"/>
    <col min="8" max="8" width="17.140625" style="32" bestFit="1" customWidth="1"/>
    <col min="9" max="9" width="9.140625" style="32"/>
    <col min="10" max="10" width="13.85546875" style="32" bestFit="1" customWidth="1"/>
    <col min="11" max="16384" width="9.140625" style="32"/>
  </cols>
  <sheetData>
    <row r="1" spans="1:14" ht="15" thickBot="1"/>
    <row r="2" spans="1:14" ht="15.75" thickBot="1">
      <c r="A2" s="218" t="s">
        <v>202</v>
      </c>
      <c r="B2" s="219"/>
      <c r="C2" s="219"/>
      <c r="D2" s="219"/>
      <c r="E2" s="219"/>
      <c r="F2" s="220"/>
      <c r="H2" s="31"/>
      <c r="I2" s="31"/>
      <c r="J2" s="31"/>
      <c r="K2" s="31"/>
      <c r="L2" s="31"/>
      <c r="M2" s="31"/>
      <c r="N2" s="31"/>
    </row>
    <row r="3" spans="1:14" ht="15.75" thickBot="1">
      <c r="A3" s="221" t="s">
        <v>274</v>
      </c>
      <c r="B3" s="222"/>
      <c r="C3" s="222"/>
      <c r="D3" s="222"/>
      <c r="E3" s="222"/>
      <c r="F3" s="223"/>
      <c r="G3" s="77"/>
      <c r="H3" s="33"/>
      <c r="I3" s="33"/>
      <c r="J3" s="33"/>
      <c r="K3" s="33"/>
      <c r="L3" s="33"/>
      <c r="M3" s="31"/>
      <c r="N3" s="31"/>
    </row>
    <row r="4" spans="1:14" ht="15.75" thickBot="1">
      <c r="A4" s="218" t="s">
        <v>201</v>
      </c>
      <c r="B4" s="219"/>
      <c r="C4" s="219"/>
      <c r="D4" s="219"/>
      <c r="E4" s="219"/>
      <c r="F4" s="220"/>
      <c r="G4" s="77"/>
      <c r="H4" s="33"/>
      <c r="I4" s="33"/>
      <c r="J4" s="33"/>
      <c r="K4" s="33"/>
      <c r="L4" s="33"/>
      <c r="M4" s="31"/>
      <c r="N4" s="31"/>
    </row>
    <row r="5" spans="1:14" ht="15.75" thickBot="1">
      <c r="A5" s="235" t="s">
        <v>61</v>
      </c>
      <c r="B5" s="236"/>
      <c r="C5" s="236"/>
      <c r="D5" s="236"/>
      <c r="E5" s="236"/>
      <c r="F5" s="237"/>
    </row>
    <row r="6" spans="1:14" ht="30">
      <c r="A6" s="224" t="s">
        <v>62</v>
      </c>
      <c r="B6" s="225"/>
      <c r="C6" s="165" t="s">
        <v>63</v>
      </c>
      <c r="D6" s="165" t="s">
        <v>64</v>
      </c>
      <c r="E6" s="166" t="s">
        <v>65</v>
      </c>
      <c r="F6" s="167" t="s">
        <v>66</v>
      </c>
      <c r="G6" s="86"/>
    </row>
    <row r="7" spans="1:14" ht="15" customHeight="1">
      <c r="A7" s="232" t="s">
        <v>68</v>
      </c>
      <c r="B7" s="229" t="s">
        <v>69</v>
      </c>
      <c r="C7" s="34" t="s">
        <v>67</v>
      </c>
      <c r="D7" s="35">
        <v>2</v>
      </c>
      <c r="E7" s="105">
        <v>1499.2</v>
      </c>
      <c r="F7" s="154">
        <f>E7*2</f>
        <v>2998.4</v>
      </c>
    </row>
    <row r="8" spans="1:14" ht="12.75" customHeight="1">
      <c r="A8" s="233"/>
      <c r="B8" s="230"/>
      <c r="C8" s="34" t="s">
        <v>70</v>
      </c>
      <c r="D8" s="35"/>
      <c r="E8" s="36">
        <f>1518*0.2</f>
        <v>303.60000000000002</v>
      </c>
      <c r="F8" s="154">
        <f>E8*D7</f>
        <v>607.20000000000005</v>
      </c>
    </row>
    <row r="9" spans="1:14" ht="25.5" customHeight="1">
      <c r="A9" s="234"/>
      <c r="B9" s="231"/>
      <c r="C9" s="37" t="s">
        <v>71</v>
      </c>
      <c r="D9" s="37"/>
      <c r="E9" s="37"/>
      <c r="F9" s="155">
        <f>SUM(F7:F8)</f>
        <v>3605.6000000000004</v>
      </c>
    </row>
    <row r="10" spans="1:14">
      <c r="A10" s="226" t="s">
        <v>72</v>
      </c>
      <c r="B10" s="227" t="s">
        <v>73</v>
      </c>
      <c r="C10" s="38" t="s">
        <v>74</v>
      </c>
      <c r="D10" s="39">
        <v>0.2</v>
      </c>
      <c r="E10" s="39"/>
      <c r="F10" s="156">
        <f>D10*$F$9</f>
        <v>721.12000000000012</v>
      </c>
    </row>
    <row r="11" spans="1:14">
      <c r="A11" s="226"/>
      <c r="B11" s="228"/>
      <c r="C11" s="38" t="s">
        <v>75</v>
      </c>
      <c r="D11" s="39">
        <v>0.08</v>
      </c>
      <c r="E11" s="39"/>
      <c r="F11" s="156">
        <f t="shared" ref="F11:F38" si="0">D11*$F$9</f>
        <v>288.44800000000004</v>
      </c>
      <c r="G11" s="78"/>
    </row>
    <row r="12" spans="1:14">
      <c r="A12" s="226"/>
      <c r="B12" s="228"/>
      <c r="C12" s="38" t="s">
        <v>76</v>
      </c>
      <c r="D12" s="39">
        <v>1.4999999999999999E-2</v>
      </c>
      <c r="E12" s="39"/>
      <c r="F12" s="156">
        <f>D12*$F$9</f>
        <v>54.084000000000003</v>
      </c>
    </row>
    <row r="13" spans="1:14">
      <c r="A13" s="226"/>
      <c r="B13" s="228"/>
      <c r="C13" s="38" t="s">
        <v>77</v>
      </c>
      <c r="D13" s="39">
        <v>0.01</v>
      </c>
      <c r="E13" s="39"/>
      <c r="F13" s="156">
        <f t="shared" si="0"/>
        <v>36.056000000000004</v>
      </c>
      <c r="G13" s="78"/>
    </row>
    <row r="14" spans="1:14">
      <c r="A14" s="226"/>
      <c r="B14" s="228"/>
      <c r="C14" s="38" t="s">
        <v>78</v>
      </c>
      <c r="D14" s="39">
        <v>6.0000000000000001E-3</v>
      </c>
      <c r="E14" s="39"/>
      <c r="F14" s="156">
        <f t="shared" si="0"/>
        <v>21.633600000000001</v>
      </c>
    </row>
    <row r="15" spans="1:14">
      <c r="A15" s="226"/>
      <c r="B15" s="228"/>
      <c r="C15" s="38" t="s">
        <v>79</v>
      </c>
      <c r="D15" s="39">
        <v>2E-3</v>
      </c>
      <c r="E15" s="39"/>
      <c r="F15" s="156">
        <f t="shared" si="0"/>
        <v>7.2112000000000007</v>
      </c>
      <c r="G15" s="78"/>
    </row>
    <row r="16" spans="1:14">
      <c r="A16" s="226"/>
      <c r="B16" s="228"/>
      <c r="C16" s="38" t="s">
        <v>80</v>
      </c>
      <c r="D16" s="39">
        <v>2.5000000000000001E-2</v>
      </c>
      <c r="E16" s="39"/>
      <c r="F16" s="156">
        <f t="shared" si="0"/>
        <v>90.140000000000015</v>
      </c>
      <c r="G16" s="78"/>
    </row>
    <row r="17" spans="1:7">
      <c r="A17" s="226"/>
      <c r="B17" s="228"/>
      <c r="C17" s="38" t="s">
        <v>251</v>
      </c>
      <c r="D17" s="39">
        <v>4.3200000000000002E-2</v>
      </c>
      <c r="E17" s="39"/>
      <c r="F17" s="156">
        <f t="shared" si="0"/>
        <v>155.76192000000003</v>
      </c>
      <c r="G17" s="78"/>
    </row>
    <row r="18" spans="1:7" ht="15">
      <c r="A18" s="226"/>
      <c r="B18" s="228"/>
      <c r="C18" s="38" t="s">
        <v>81</v>
      </c>
      <c r="D18" s="40">
        <f>SUM(D10:D17)</f>
        <v>0.38120000000000009</v>
      </c>
      <c r="E18" s="40"/>
      <c r="F18" s="155">
        <f>SUM(F10:F17)</f>
        <v>1374.4547200000002</v>
      </c>
      <c r="G18" s="78"/>
    </row>
    <row r="19" spans="1:7">
      <c r="A19" s="226" t="s">
        <v>82</v>
      </c>
      <c r="B19" s="227"/>
      <c r="C19" s="38" t="s">
        <v>83</v>
      </c>
      <c r="D19" s="39">
        <v>8.2600000000000007E-2</v>
      </c>
      <c r="E19" s="39"/>
      <c r="F19" s="156">
        <f t="shared" si="0"/>
        <v>297.82256000000007</v>
      </c>
    </row>
    <row r="20" spans="1:7">
      <c r="A20" s="226"/>
      <c r="B20" s="228"/>
      <c r="C20" s="38" t="s">
        <v>84</v>
      </c>
      <c r="D20" s="39">
        <v>6.3E-3</v>
      </c>
      <c r="E20" s="39"/>
      <c r="F20" s="156">
        <f t="shared" si="0"/>
        <v>22.715280000000003</v>
      </c>
    </row>
    <row r="21" spans="1:7">
      <c r="A21" s="226"/>
      <c r="B21" s="228"/>
      <c r="C21" s="38" t="s">
        <v>85</v>
      </c>
      <c r="D21" s="39">
        <v>1.04E-2</v>
      </c>
      <c r="E21" s="39"/>
      <c r="F21" s="156">
        <f t="shared" si="0"/>
        <v>37.498240000000003</v>
      </c>
    </row>
    <row r="22" spans="1:7">
      <c r="A22" s="226"/>
      <c r="B22" s="228"/>
      <c r="C22" s="38" t="s">
        <v>86</v>
      </c>
      <c r="D22" s="39">
        <v>2.9999999999999997E-4</v>
      </c>
      <c r="E22" s="39"/>
      <c r="F22" s="156">
        <f t="shared" si="0"/>
        <v>1.08168</v>
      </c>
    </row>
    <row r="23" spans="1:7">
      <c r="A23" s="226"/>
      <c r="B23" s="228"/>
      <c r="C23" s="38" t="s">
        <v>87</v>
      </c>
      <c r="D23" s="39">
        <v>4.0000000000000002E-4</v>
      </c>
      <c r="E23" s="39"/>
      <c r="F23" s="156">
        <f t="shared" si="0"/>
        <v>1.4422400000000002</v>
      </c>
    </row>
    <row r="24" spans="1:7">
      <c r="A24" s="226"/>
      <c r="B24" s="228"/>
      <c r="C24" s="38" t="s">
        <v>88</v>
      </c>
      <c r="D24" s="39">
        <v>0</v>
      </c>
      <c r="E24" s="39"/>
      <c r="F24" s="156">
        <f t="shared" si="0"/>
        <v>0</v>
      </c>
    </row>
    <row r="25" spans="1:7" ht="15">
      <c r="A25" s="226"/>
      <c r="B25" s="228"/>
      <c r="C25" s="38" t="s">
        <v>89</v>
      </c>
      <c r="D25" s="40">
        <f>SUM(D19:D24)</f>
        <v>9.9999999999999992E-2</v>
      </c>
      <c r="E25" s="40"/>
      <c r="F25" s="155">
        <f>SUM(F19:F24)</f>
        <v>360.56000000000012</v>
      </c>
    </row>
    <row r="26" spans="1:7">
      <c r="A26" s="226" t="s">
        <v>90</v>
      </c>
      <c r="B26" s="227"/>
      <c r="C26" s="38" t="s">
        <v>91</v>
      </c>
      <c r="D26" s="39">
        <v>2.75E-2</v>
      </c>
      <c r="E26" s="39"/>
      <c r="F26" s="156">
        <f t="shared" si="0"/>
        <v>99.154000000000011</v>
      </c>
    </row>
    <row r="27" spans="1:7">
      <c r="A27" s="226"/>
      <c r="B27" s="228"/>
      <c r="C27" s="38" t="s">
        <v>92</v>
      </c>
      <c r="D27" s="39">
        <v>9.1600000000000001E-2</v>
      </c>
      <c r="E27" s="39"/>
      <c r="F27" s="156">
        <f t="shared" si="0"/>
        <v>330.27296000000001</v>
      </c>
    </row>
    <row r="28" spans="1:7" ht="15">
      <c r="A28" s="226"/>
      <c r="B28" s="228"/>
      <c r="C28" s="38" t="s">
        <v>93</v>
      </c>
      <c r="D28" s="40">
        <f>SUM(D26:D27)</f>
        <v>0.1191</v>
      </c>
      <c r="E28" s="40"/>
      <c r="F28" s="155">
        <f>SUM(F26:F27)</f>
        <v>429.42696000000001</v>
      </c>
    </row>
    <row r="29" spans="1:7">
      <c r="A29" s="226" t="s">
        <v>94</v>
      </c>
      <c r="B29" s="227"/>
      <c r="C29" s="38" t="s">
        <v>95</v>
      </c>
      <c r="D29" s="39">
        <v>3.1199999999999999E-2</v>
      </c>
      <c r="E29" s="39"/>
      <c r="F29" s="156">
        <f t="shared" si="0"/>
        <v>112.49472</v>
      </c>
    </row>
    <row r="30" spans="1:7">
      <c r="A30" s="226"/>
      <c r="B30" s="228"/>
      <c r="C30" s="38" t="s">
        <v>96</v>
      </c>
      <c r="D30" s="39">
        <v>7.7999999999999996E-3</v>
      </c>
      <c r="E30" s="39"/>
      <c r="F30" s="156">
        <f t="shared" si="0"/>
        <v>28.12368</v>
      </c>
    </row>
    <row r="31" spans="1:7">
      <c r="A31" s="226"/>
      <c r="B31" s="228"/>
      <c r="C31" s="38" t="s">
        <v>97</v>
      </c>
      <c r="D31" s="39">
        <v>2.5999999999999999E-2</v>
      </c>
      <c r="E31" s="39"/>
      <c r="F31" s="156">
        <f t="shared" si="0"/>
        <v>93.74560000000001</v>
      </c>
    </row>
    <row r="32" spans="1:7">
      <c r="A32" s="226"/>
      <c r="B32" s="228"/>
      <c r="C32" s="38" t="s">
        <v>98</v>
      </c>
      <c r="D32" s="39">
        <v>5.1000000000000004E-3</v>
      </c>
      <c r="E32" s="39"/>
      <c r="F32" s="156">
        <f t="shared" si="0"/>
        <v>18.388560000000002</v>
      </c>
    </row>
    <row r="33" spans="1:8">
      <c r="A33" s="226"/>
      <c r="B33" s="228"/>
      <c r="C33" s="38" t="s">
        <v>99</v>
      </c>
      <c r="D33" s="39">
        <v>7.3000000000000001E-3</v>
      </c>
      <c r="E33" s="39"/>
      <c r="F33" s="156">
        <f t="shared" si="0"/>
        <v>26.320880000000002</v>
      </c>
    </row>
    <row r="34" spans="1:8" ht="15">
      <c r="A34" s="226"/>
      <c r="B34" s="228"/>
      <c r="C34" s="38" t="s">
        <v>100</v>
      </c>
      <c r="D34" s="40">
        <f>SUM(D29:D33)</f>
        <v>7.7399999999999997E-2</v>
      </c>
      <c r="E34" s="40"/>
      <c r="F34" s="155">
        <f>SUM(F29:F33)</f>
        <v>279.07344000000006</v>
      </c>
    </row>
    <row r="35" spans="1:8">
      <c r="A35" s="226" t="s">
        <v>101</v>
      </c>
      <c r="B35" s="227"/>
      <c r="C35" s="38" t="s">
        <v>102</v>
      </c>
      <c r="D35" s="39">
        <v>1E-4</v>
      </c>
      <c r="E35" s="39"/>
      <c r="F35" s="156">
        <f t="shared" si="0"/>
        <v>0.36056000000000005</v>
      </c>
    </row>
    <row r="36" spans="1:8">
      <c r="A36" s="226"/>
      <c r="B36" s="228"/>
      <c r="C36" s="38" t="s">
        <v>103</v>
      </c>
      <c r="D36" s="39">
        <v>0</v>
      </c>
      <c r="E36" s="39"/>
      <c r="F36" s="156">
        <f t="shared" si="0"/>
        <v>0</v>
      </c>
    </row>
    <row r="37" spans="1:8">
      <c r="A37" s="226"/>
      <c r="B37" s="228"/>
      <c r="C37" s="38" t="s">
        <v>104</v>
      </c>
      <c r="D37" s="39">
        <v>2.0999999999999999E-3</v>
      </c>
      <c r="E37" s="39"/>
      <c r="F37" s="156">
        <f t="shared" si="0"/>
        <v>7.5717600000000003</v>
      </c>
    </row>
    <row r="38" spans="1:8">
      <c r="A38" s="226"/>
      <c r="B38" s="228"/>
      <c r="C38" s="38" t="s">
        <v>105</v>
      </c>
      <c r="D38" s="39">
        <v>1.1000000000000001E-3</v>
      </c>
      <c r="E38" s="39"/>
      <c r="F38" s="156">
        <f t="shared" si="0"/>
        <v>3.9661600000000008</v>
      </c>
    </row>
    <row r="39" spans="1:8" ht="15">
      <c r="A39" s="226"/>
      <c r="B39" s="228"/>
      <c r="C39" s="38" t="s">
        <v>106</v>
      </c>
      <c r="D39" s="40">
        <f>SUM(D35:D38)</f>
        <v>3.3E-3</v>
      </c>
      <c r="E39" s="40"/>
      <c r="F39" s="156">
        <f>D39*$F$9</f>
        <v>11.898480000000001</v>
      </c>
    </row>
    <row r="40" spans="1:8" ht="15">
      <c r="A40" s="157" t="s">
        <v>107</v>
      </c>
      <c r="B40" s="227"/>
      <c r="C40" s="38" t="s">
        <v>108</v>
      </c>
      <c r="D40" s="40">
        <f>D18*(D25+D28)</f>
        <v>8.3520920000000012E-2</v>
      </c>
      <c r="E40" s="39"/>
      <c r="F40" s="156">
        <f>(D40*$F$9)</f>
        <v>301.14302915200005</v>
      </c>
      <c r="G40" s="78"/>
    </row>
    <row r="41" spans="1:8" ht="15">
      <c r="A41" s="157"/>
      <c r="B41" s="227"/>
      <c r="C41" s="38" t="s">
        <v>109</v>
      </c>
      <c r="D41" s="175">
        <f>D18+D25+D28+D34+D39+D40</f>
        <v>0.76452092000000005</v>
      </c>
      <c r="E41" s="40"/>
      <c r="F41" s="155">
        <f>(F40+F39+F34+F28+F25+F18)</f>
        <v>2756.5566291520004</v>
      </c>
    </row>
    <row r="42" spans="1:8">
      <c r="A42" s="226" t="s">
        <v>110</v>
      </c>
      <c r="B42" s="239"/>
      <c r="C42" s="238" t="s">
        <v>111</v>
      </c>
      <c r="D42" s="238"/>
      <c r="E42" s="44"/>
      <c r="F42" s="154">
        <f>'Lista de materiais'!M38</f>
        <v>0</v>
      </c>
    </row>
    <row r="43" spans="1:8" s="67" customFormat="1">
      <c r="A43" s="226"/>
      <c r="B43" s="239"/>
      <c r="C43" s="130" t="s">
        <v>166</v>
      </c>
      <c r="D43" s="176"/>
      <c r="E43" s="82">
        <f>((5*46)-(0.06*E7))</f>
        <v>140.048</v>
      </c>
      <c r="F43" s="158">
        <f>E43*D7</f>
        <v>280.096</v>
      </c>
      <c r="G43" s="79"/>
    </row>
    <row r="44" spans="1:8" s="67" customFormat="1">
      <c r="A44" s="226"/>
      <c r="B44" s="239"/>
      <c r="C44" s="243" t="s">
        <v>112</v>
      </c>
      <c r="D44" s="243"/>
      <c r="E44" s="72"/>
      <c r="F44" s="158">
        <f>UNIFORMES!F11</f>
        <v>0</v>
      </c>
      <c r="G44" s="79"/>
    </row>
    <row r="45" spans="1:8">
      <c r="A45" s="226"/>
      <c r="B45" s="239"/>
      <c r="C45" s="238" t="s">
        <v>113</v>
      </c>
      <c r="D45" s="238"/>
      <c r="E45" s="129"/>
      <c r="F45" s="154">
        <f>'Equipamentos '!F17</f>
        <v>0</v>
      </c>
    </row>
    <row r="46" spans="1:8" ht="27" customHeight="1">
      <c r="A46" s="226"/>
      <c r="B46" s="239"/>
      <c r="C46" s="244" t="s">
        <v>114</v>
      </c>
      <c r="D46" s="244"/>
      <c r="E46" s="177"/>
      <c r="F46" s="158">
        <f>E46*D7</f>
        <v>0</v>
      </c>
      <c r="G46" s="80"/>
    </row>
    <row r="47" spans="1:8">
      <c r="A47" s="226"/>
      <c r="B47" s="239"/>
      <c r="C47" s="131" t="s">
        <v>130</v>
      </c>
      <c r="D47" s="41">
        <f>D7</f>
        <v>2</v>
      </c>
      <c r="E47" s="174">
        <v>23.32</v>
      </c>
      <c r="F47" s="154">
        <f>E47*2*23</f>
        <v>1072.72</v>
      </c>
      <c r="H47" s="83"/>
    </row>
    <row r="48" spans="1:8">
      <c r="A48" s="226"/>
      <c r="B48" s="239"/>
      <c r="C48" s="238" t="s">
        <v>115</v>
      </c>
      <c r="D48" s="238"/>
      <c r="E48" s="42">
        <v>51.86</v>
      </c>
      <c r="F48" s="154">
        <f>E48*D7</f>
        <v>103.72</v>
      </c>
    </row>
    <row r="49" spans="1:10" ht="15">
      <c r="A49" s="226"/>
      <c r="B49" s="239"/>
      <c r="C49" s="239" t="s">
        <v>116</v>
      </c>
      <c r="D49" s="239"/>
      <c r="E49" s="37"/>
      <c r="F49" s="155">
        <f>SUM(F42:F48)</f>
        <v>1456.5360000000001</v>
      </c>
    </row>
    <row r="50" spans="1:10">
      <c r="A50" s="240"/>
      <c r="B50" s="241"/>
      <c r="C50" s="242" t="s">
        <v>117</v>
      </c>
      <c r="D50" s="242"/>
      <c r="E50" s="129"/>
      <c r="F50" s="159">
        <f>F49+F41+F9</f>
        <v>7818.6926291520012</v>
      </c>
    </row>
    <row r="51" spans="1:10" ht="15">
      <c r="A51" s="226" t="s">
        <v>118</v>
      </c>
      <c r="B51" s="239"/>
      <c r="C51" s="43" t="s">
        <v>229</v>
      </c>
      <c r="D51" s="178">
        <v>7.0000000000000007E-2</v>
      </c>
      <c r="E51" s="178"/>
      <c r="F51" s="179">
        <f>D51*F50</f>
        <v>547.30848404064011</v>
      </c>
    </row>
    <row r="52" spans="1:10" ht="15">
      <c r="A52" s="226" t="s">
        <v>119</v>
      </c>
      <c r="B52" s="239"/>
      <c r="C52" s="239"/>
      <c r="D52" s="239"/>
      <c r="E52" s="37"/>
      <c r="F52" s="155">
        <f>F51+F50</f>
        <v>8366.0011131926422</v>
      </c>
    </row>
    <row r="53" spans="1:10" ht="15">
      <c r="A53" s="226" t="s">
        <v>120</v>
      </c>
      <c r="B53" s="239"/>
      <c r="C53" s="245" t="s">
        <v>121</v>
      </c>
      <c r="D53" s="245"/>
      <c r="E53" s="37"/>
      <c r="F53" s="156"/>
    </row>
    <row r="54" spans="1:10">
      <c r="A54" s="226"/>
      <c r="B54" s="239"/>
      <c r="C54" s="44" t="s">
        <v>122</v>
      </c>
      <c r="D54" s="45">
        <v>0.03</v>
      </c>
      <c r="E54" s="39"/>
      <c r="F54" s="156">
        <f>D54*$F$58</f>
        <v>258.74230246987554</v>
      </c>
    </row>
    <row r="55" spans="1:10">
      <c r="A55" s="226"/>
      <c r="B55" s="239"/>
      <c r="C55" s="38" t="s">
        <v>123</v>
      </c>
      <c r="D55" s="45">
        <v>0</v>
      </c>
      <c r="E55" s="39"/>
      <c r="F55" s="156">
        <f>D55*$F$58</f>
        <v>0</v>
      </c>
    </row>
    <row r="56" spans="1:10">
      <c r="A56" s="226"/>
      <c r="B56" s="239"/>
      <c r="C56" s="44" t="s">
        <v>124</v>
      </c>
      <c r="D56" s="45">
        <v>0</v>
      </c>
      <c r="E56" s="39"/>
      <c r="F56" s="156">
        <f>D56*$F$58</f>
        <v>0</v>
      </c>
    </row>
    <row r="57" spans="1:10" ht="15.75" thickBot="1">
      <c r="A57" s="226"/>
      <c r="B57" s="239"/>
      <c r="C57" s="46" t="s">
        <v>125</v>
      </c>
      <c r="D57" s="47">
        <f>SUM(D54:D56)</f>
        <v>0.03</v>
      </c>
      <c r="E57" s="48"/>
      <c r="F57" s="156">
        <f>D57*$F$58</f>
        <v>258.74230246987554</v>
      </c>
      <c r="G57" s="77" t="s">
        <v>266</v>
      </c>
    </row>
    <row r="58" spans="1:10" ht="15.75" thickBot="1">
      <c r="A58" s="246" t="s">
        <v>36</v>
      </c>
      <c r="B58" s="247"/>
      <c r="C58" s="247"/>
      <c r="D58" s="247"/>
      <c r="E58" s="168"/>
      <c r="F58" s="169">
        <f>F52/(1-D57)</f>
        <v>8624.7434156625186</v>
      </c>
      <c r="G58" s="180">
        <f>F58*12</f>
        <v>103496.92098795023</v>
      </c>
      <c r="H58" s="85"/>
      <c r="J58" s="85"/>
    </row>
    <row r="59" spans="1:10" ht="15">
      <c r="A59" s="160" t="s">
        <v>233</v>
      </c>
      <c r="B59" s="31"/>
      <c r="C59" s="31"/>
      <c r="D59" s="31"/>
      <c r="E59" s="31"/>
      <c r="F59" s="161"/>
      <c r="H59" s="85"/>
    </row>
    <row r="60" spans="1:10" ht="15">
      <c r="A60" s="160" t="s">
        <v>275</v>
      </c>
      <c r="B60" s="31"/>
      <c r="C60" s="31"/>
      <c r="D60" s="31"/>
      <c r="E60" s="31"/>
      <c r="F60" s="161"/>
      <c r="H60" s="85"/>
      <c r="J60" s="85"/>
    </row>
    <row r="61" spans="1:10" ht="15">
      <c r="A61" s="160" t="s">
        <v>234</v>
      </c>
      <c r="B61" s="31"/>
      <c r="C61" s="31"/>
      <c r="D61" s="31"/>
      <c r="E61" s="31"/>
      <c r="F61" s="161"/>
      <c r="H61" s="85"/>
      <c r="J61" s="85"/>
    </row>
    <row r="62" spans="1:10" ht="15">
      <c r="A62" s="215" t="s">
        <v>252</v>
      </c>
      <c r="B62" s="216"/>
      <c r="C62" s="216"/>
      <c r="D62" s="216"/>
      <c r="E62" s="216"/>
      <c r="F62" s="217"/>
      <c r="H62" s="85"/>
      <c r="J62" s="85"/>
    </row>
    <row r="63" spans="1:10" ht="15">
      <c r="A63" s="160" t="s">
        <v>230</v>
      </c>
      <c r="B63" s="31"/>
      <c r="C63" s="31"/>
      <c r="D63" s="31"/>
      <c r="E63" s="31"/>
      <c r="F63" s="161"/>
    </row>
    <row r="64" spans="1:10" ht="15">
      <c r="A64" s="215" t="s">
        <v>253</v>
      </c>
      <c r="B64" s="216"/>
      <c r="C64" s="216"/>
      <c r="D64" s="216"/>
      <c r="E64" s="216"/>
      <c r="F64" s="217"/>
      <c r="G64" s="84"/>
    </row>
    <row r="65" spans="1:6" ht="15">
      <c r="A65" s="160" t="s">
        <v>254</v>
      </c>
      <c r="B65" s="31"/>
      <c r="C65" s="31"/>
      <c r="D65" s="31"/>
      <c r="E65" s="31"/>
      <c r="F65" s="161"/>
    </row>
    <row r="66" spans="1:6" ht="15">
      <c r="A66" s="160" t="s">
        <v>231</v>
      </c>
      <c r="B66" s="31"/>
      <c r="C66" s="31"/>
      <c r="D66" s="31"/>
      <c r="E66" s="31"/>
      <c r="F66" s="161"/>
    </row>
    <row r="67" spans="1:6" ht="15">
      <c r="A67" s="160" t="s">
        <v>272</v>
      </c>
      <c r="B67" s="31"/>
      <c r="C67" s="31"/>
      <c r="D67" s="31"/>
      <c r="E67" s="31"/>
      <c r="F67" s="161"/>
    </row>
    <row r="68" spans="1:6" ht="15">
      <c r="A68" s="160"/>
      <c r="B68" s="31"/>
      <c r="C68" s="31"/>
      <c r="D68" s="31"/>
      <c r="E68" s="31"/>
      <c r="F68" s="161"/>
    </row>
    <row r="69" spans="1:6" ht="15">
      <c r="A69" s="160" t="s">
        <v>273</v>
      </c>
      <c r="B69" s="31"/>
      <c r="C69" s="31"/>
      <c r="D69" s="31"/>
      <c r="E69" s="31"/>
      <c r="F69" s="161"/>
    </row>
    <row r="70" spans="1:6" ht="15">
      <c r="A70" s="160"/>
      <c r="B70" s="31"/>
      <c r="C70" s="31"/>
      <c r="D70" s="31"/>
      <c r="E70" s="31"/>
      <c r="F70" s="161"/>
    </row>
    <row r="71" spans="1:6" ht="15">
      <c r="A71" s="160" t="s">
        <v>235</v>
      </c>
      <c r="B71" s="31"/>
      <c r="C71" s="31"/>
      <c r="D71" s="31"/>
      <c r="E71" s="31"/>
      <c r="F71" s="161"/>
    </row>
    <row r="72" spans="1:6" ht="15">
      <c r="A72" s="160"/>
      <c r="B72" s="31"/>
      <c r="C72" s="31"/>
      <c r="D72" s="31"/>
      <c r="E72" s="31"/>
      <c r="F72" s="161"/>
    </row>
    <row r="73" spans="1:6" ht="15">
      <c r="A73" s="160" t="s">
        <v>232</v>
      </c>
      <c r="B73" s="31"/>
      <c r="C73" s="31"/>
      <c r="D73" s="31"/>
      <c r="E73" s="31"/>
      <c r="F73" s="161"/>
    </row>
    <row r="74" spans="1:6" ht="15" thickBot="1">
      <c r="A74" s="162"/>
      <c r="B74" s="163"/>
      <c r="C74" s="163"/>
      <c r="D74" s="163"/>
      <c r="E74" s="163"/>
      <c r="F74" s="164"/>
    </row>
    <row r="75" spans="1:6">
      <c r="A75" s="31"/>
      <c r="B75" s="31"/>
      <c r="C75" s="31"/>
      <c r="D75" s="31"/>
      <c r="E75" s="31"/>
      <c r="F75" s="49"/>
    </row>
    <row r="76" spans="1:6">
      <c r="A76" s="31"/>
      <c r="B76" s="31"/>
      <c r="C76" s="31"/>
      <c r="D76" s="31"/>
      <c r="E76" s="31"/>
      <c r="F76" s="49"/>
    </row>
    <row r="77" spans="1:6">
      <c r="A77" s="31"/>
      <c r="B77" s="31"/>
      <c r="C77" s="31"/>
      <c r="D77" s="31"/>
      <c r="E77" s="31"/>
      <c r="F77" s="49"/>
    </row>
    <row r="78" spans="1:6">
      <c r="A78" s="31"/>
      <c r="B78" s="31"/>
      <c r="C78" s="31"/>
      <c r="D78" s="31"/>
      <c r="E78" s="31"/>
      <c r="F78" s="49"/>
    </row>
    <row r="79" spans="1:6">
      <c r="A79" s="31"/>
      <c r="B79" s="31"/>
      <c r="C79" s="31"/>
      <c r="D79" s="31"/>
      <c r="E79" s="31"/>
      <c r="F79" s="49"/>
    </row>
    <row r="80" spans="1:6">
      <c r="A80" s="31"/>
      <c r="B80" s="31"/>
      <c r="C80" s="31"/>
      <c r="D80" s="31"/>
      <c r="E80" s="31"/>
      <c r="F80" s="49"/>
    </row>
    <row r="81" spans="1:6">
      <c r="A81" s="31"/>
      <c r="B81" s="31"/>
      <c r="C81" s="31"/>
      <c r="D81" s="31"/>
      <c r="E81" s="31"/>
      <c r="F81" s="49"/>
    </row>
    <row r="82" spans="1:6">
      <c r="A82" s="31"/>
      <c r="B82" s="31"/>
      <c r="C82" s="31"/>
      <c r="D82" s="31"/>
      <c r="E82" s="31"/>
      <c r="F82" s="49"/>
    </row>
    <row r="83" spans="1:6">
      <c r="A83" s="31"/>
      <c r="B83" s="31"/>
      <c r="C83" s="31"/>
      <c r="D83" s="31"/>
      <c r="E83" s="31"/>
      <c r="F83" s="49"/>
    </row>
    <row r="84" spans="1:6">
      <c r="A84" s="31"/>
      <c r="B84" s="31"/>
      <c r="C84" s="31"/>
      <c r="D84" s="31"/>
      <c r="E84" s="31"/>
      <c r="F84" s="49"/>
    </row>
    <row r="85" spans="1:6">
      <c r="A85" s="31"/>
      <c r="B85" s="31"/>
      <c r="C85" s="31"/>
      <c r="D85" s="31"/>
      <c r="E85" s="31"/>
      <c r="F85" s="49"/>
    </row>
    <row r="86" spans="1:6">
      <c r="A86" s="31"/>
      <c r="B86" s="31"/>
      <c r="C86" s="31"/>
      <c r="D86" s="31"/>
      <c r="E86" s="31"/>
      <c r="F86" s="49"/>
    </row>
    <row r="87" spans="1:6">
      <c r="A87" s="31"/>
      <c r="B87" s="31"/>
      <c r="C87" s="31"/>
      <c r="D87" s="31"/>
      <c r="E87" s="31"/>
      <c r="F87" s="49"/>
    </row>
    <row r="88" spans="1:6">
      <c r="A88" s="31"/>
      <c r="B88" s="31"/>
      <c r="C88" s="31"/>
      <c r="D88" s="31"/>
      <c r="E88" s="31"/>
      <c r="F88" s="49"/>
    </row>
    <row r="89" spans="1:6">
      <c r="A89" s="31"/>
      <c r="B89" s="31"/>
      <c r="C89" s="31"/>
      <c r="D89" s="31"/>
      <c r="E89" s="31"/>
      <c r="F89" s="49"/>
    </row>
    <row r="90" spans="1:6">
      <c r="A90" s="31"/>
      <c r="B90" s="31"/>
      <c r="C90" s="31"/>
      <c r="D90" s="31"/>
      <c r="E90" s="31"/>
      <c r="F90" s="49"/>
    </row>
    <row r="91" spans="1:6">
      <c r="A91" s="31"/>
      <c r="B91" s="31"/>
      <c r="C91" s="31"/>
      <c r="D91" s="31"/>
      <c r="E91" s="31"/>
      <c r="F91" s="49"/>
    </row>
    <row r="92" spans="1:6">
      <c r="A92" s="31"/>
      <c r="B92" s="31"/>
      <c r="C92" s="31"/>
      <c r="D92" s="31"/>
      <c r="E92" s="31"/>
      <c r="F92" s="49"/>
    </row>
    <row r="93" spans="1:6">
      <c r="A93" s="31"/>
      <c r="B93" s="31"/>
      <c r="C93" s="31"/>
      <c r="D93" s="31"/>
      <c r="E93" s="31"/>
      <c r="F93" s="49"/>
    </row>
    <row r="94" spans="1:6">
      <c r="A94" s="31"/>
      <c r="B94" s="31"/>
      <c r="C94" s="31"/>
      <c r="D94" s="31"/>
      <c r="E94" s="31"/>
      <c r="F94" s="49"/>
    </row>
    <row r="95" spans="1:6">
      <c r="A95" s="31"/>
      <c r="B95" s="31"/>
      <c r="C95" s="31"/>
      <c r="D95" s="31"/>
      <c r="E95" s="31"/>
      <c r="F95" s="49"/>
    </row>
    <row r="96" spans="1:6">
      <c r="A96" s="31"/>
      <c r="B96" s="31"/>
      <c r="C96" s="31"/>
      <c r="D96" s="31"/>
      <c r="E96" s="31"/>
      <c r="F96" s="49"/>
    </row>
    <row r="97" spans="1:6">
      <c r="A97" s="31"/>
      <c r="B97" s="31"/>
      <c r="C97" s="31"/>
      <c r="D97" s="31"/>
      <c r="E97" s="31"/>
      <c r="F97" s="49"/>
    </row>
    <row r="98" spans="1:6">
      <c r="A98" s="31"/>
      <c r="B98" s="31"/>
      <c r="C98" s="31"/>
      <c r="D98" s="31"/>
      <c r="E98" s="31"/>
      <c r="F98" s="49"/>
    </row>
    <row r="99" spans="1:6">
      <c r="A99" s="31"/>
      <c r="B99" s="31"/>
      <c r="C99" s="31"/>
      <c r="D99" s="31"/>
      <c r="E99" s="31"/>
      <c r="F99" s="49"/>
    </row>
    <row r="100" spans="1:6">
      <c r="A100" s="31"/>
      <c r="B100" s="31"/>
      <c r="C100" s="31"/>
      <c r="D100" s="31"/>
      <c r="E100" s="31"/>
      <c r="F100" s="49"/>
    </row>
    <row r="101" spans="1:6">
      <c r="A101" s="31"/>
      <c r="B101" s="31"/>
      <c r="C101" s="31"/>
      <c r="D101" s="31"/>
      <c r="E101" s="31"/>
      <c r="F101" s="49"/>
    </row>
    <row r="102" spans="1:6">
      <c r="A102" s="31"/>
      <c r="B102" s="31"/>
      <c r="C102" s="31"/>
      <c r="D102" s="31"/>
      <c r="E102" s="31"/>
      <c r="F102" s="49"/>
    </row>
    <row r="103" spans="1:6">
      <c r="A103" s="31"/>
      <c r="B103" s="31"/>
      <c r="C103" s="31"/>
      <c r="D103" s="31"/>
      <c r="E103" s="31"/>
      <c r="F103" s="49"/>
    </row>
    <row r="104" spans="1:6">
      <c r="A104" s="31"/>
      <c r="B104" s="31"/>
      <c r="C104" s="31"/>
      <c r="D104" s="31"/>
      <c r="E104" s="31"/>
      <c r="F104" s="49"/>
    </row>
    <row r="105" spans="1:6">
      <c r="A105" s="31"/>
      <c r="B105" s="31"/>
      <c r="C105" s="31"/>
      <c r="D105" s="31"/>
      <c r="E105" s="31"/>
      <c r="F105" s="49"/>
    </row>
    <row r="106" spans="1:6">
      <c r="A106" s="31"/>
      <c r="B106" s="31"/>
      <c r="C106" s="31"/>
      <c r="D106" s="31"/>
      <c r="E106" s="31"/>
      <c r="F106" s="49"/>
    </row>
    <row r="107" spans="1:6">
      <c r="A107" s="31"/>
      <c r="B107" s="31"/>
      <c r="C107" s="31"/>
      <c r="D107" s="31"/>
      <c r="E107" s="31"/>
      <c r="F107" s="49"/>
    </row>
    <row r="108" spans="1:6">
      <c r="A108" s="31"/>
      <c r="B108" s="31"/>
      <c r="C108" s="31"/>
      <c r="D108" s="31"/>
      <c r="E108" s="31"/>
      <c r="F108" s="49"/>
    </row>
    <row r="109" spans="1:6">
      <c r="A109" s="31"/>
      <c r="B109" s="31"/>
      <c r="C109" s="31"/>
      <c r="D109" s="31"/>
      <c r="E109" s="31"/>
      <c r="F109" s="49"/>
    </row>
    <row r="110" spans="1:6">
      <c r="A110" s="31"/>
      <c r="B110" s="31"/>
      <c r="C110" s="31"/>
      <c r="D110" s="31"/>
      <c r="E110" s="31"/>
      <c r="F110" s="49"/>
    </row>
    <row r="111" spans="1:6">
      <c r="A111" s="31"/>
      <c r="B111" s="31"/>
      <c r="C111" s="31"/>
      <c r="D111" s="31"/>
      <c r="E111" s="31"/>
      <c r="F111" s="49"/>
    </row>
    <row r="112" spans="1:6">
      <c r="A112" s="31"/>
      <c r="B112" s="31"/>
      <c r="C112" s="31"/>
      <c r="D112" s="31"/>
      <c r="E112" s="31"/>
      <c r="F112" s="49"/>
    </row>
    <row r="113" spans="1:6">
      <c r="A113" s="31"/>
      <c r="B113" s="31"/>
      <c r="C113" s="31"/>
      <c r="D113" s="31"/>
      <c r="E113" s="31"/>
      <c r="F113" s="49"/>
    </row>
    <row r="114" spans="1:6">
      <c r="A114" s="31"/>
      <c r="B114" s="31"/>
      <c r="C114" s="31"/>
      <c r="D114" s="31"/>
      <c r="E114" s="31"/>
      <c r="F114" s="49"/>
    </row>
    <row r="115" spans="1:6">
      <c r="A115" s="31"/>
      <c r="B115" s="31"/>
      <c r="C115" s="31"/>
      <c r="D115" s="31"/>
      <c r="E115" s="31"/>
      <c r="F115" s="49"/>
    </row>
    <row r="116" spans="1:6">
      <c r="A116" s="31"/>
      <c r="B116" s="31"/>
      <c r="C116" s="31"/>
      <c r="D116" s="31"/>
      <c r="E116" s="31"/>
      <c r="F116" s="49"/>
    </row>
    <row r="117" spans="1:6">
      <c r="A117" s="31"/>
      <c r="B117" s="31"/>
      <c r="C117" s="31"/>
      <c r="D117" s="31"/>
      <c r="E117" s="31"/>
      <c r="F117" s="49"/>
    </row>
    <row r="118" spans="1:6">
      <c r="A118" s="31"/>
      <c r="B118" s="31"/>
      <c r="C118" s="31"/>
      <c r="D118" s="31"/>
      <c r="E118" s="31"/>
      <c r="F118" s="49"/>
    </row>
    <row r="119" spans="1:6">
      <c r="A119" s="31"/>
      <c r="B119" s="31"/>
      <c r="C119" s="31"/>
      <c r="D119" s="31"/>
      <c r="E119" s="31"/>
      <c r="F119" s="49"/>
    </row>
    <row r="120" spans="1:6">
      <c r="A120" s="31"/>
      <c r="B120" s="31"/>
      <c r="C120" s="31"/>
      <c r="D120" s="31"/>
      <c r="E120" s="31"/>
      <c r="F120" s="49"/>
    </row>
    <row r="121" spans="1:6">
      <c r="A121" s="31"/>
      <c r="B121" s="31"/>
      <c r="C121" s="31"/>
      <c r="D121" s="31"/>
      <c r="E121" s="31"/>
      <c r="F121" s="49"/>
    </row>
    <row r="122" spans="1:6">
      <c r="A122" s="31"/>
      <c r="B122" s="31"/>
      <c r="C122" s="31"/>
      <c r="D122" s="31"/>
      <c r="E122" s="31"/>
      <c r="F122" s="49"/>
    </row>
    <row r="123" spans="1:6">
      <c r="A123" s="31"/>
      <c r="B123" s="31"/>
      <c r="C123" s="31"/>
      <c r="D123" s="31"/>
      <c r="E123" s="31"/>
      <c r="F123" s="49"/>
    </row>
    <row r="124" spans="1:6">
      <c r="A124" s="31"/>
      <c r="B124" s="31"/>
      <c r="C124" s="31"/>
      <c r="D124" s="31"/>
      <c r="E124" s="31"/>
      <c r="F124" s="49"/>
    </row>
    <row r="125" spans="1:6">
      <c r="A125" s="31"/>
      <c r="B125" s="31"/>
      <c r="C125" s="31"/>
      <c r="D125" s="31"/>
      <c r="E125" s="31"/>
      <c r="F125" s="49"/>
    </row>
    <row r="126" spans="1:6">
      <c r="A126" s="31"/>
      <c r="B126" s="31"/>
      <c r="C126" s="31"/>
      <c r="D126" s="31"/>
      <c r="E126" s="31"/>
      <c r="F126" s="49"/>
    </row>
    <row r="127" spans="1:6">
      <c r="A127" s="31"/>
      <c r="B127" s="31"/>
      <c r="C127" s="31"/>
      <c r="D127" s="31"/>
      <c r="E127" s="31"/>
      <c r="F127" s="49"/>
    </row>
    <row r="128" spans="1:6">
      <c r="A128" s="31"/>
      <c r="B128" s="31"/>
      <c r="C128" s="31"/>
      <c r="D128" s="31"/>
      <c r="E128" s="31"/>
      <c r="F128" s="49"/>
    </row>
    <row r="129" spans="1:6">
      <c r="A129" s="31"/>
      <c r="B129" s="31"/>
      <c r="C129" s="31"/>
      <c r="D129" s="31"/>
      <c r="E129" s="31"/>
      <c r="F129" s="49"/>
    </row>
    <row r="130" spans="1:6">
      <c r="A130" s="31"/>
      <c r="B130" s="31"/>
      <c r="C130" s="31"/>
      <c r="D130" s="31"/>
      <c r="E130" s="31"/>
      <c r="F130" s="49"/>
    </row>
    <row r="131" spans="1:6">
      <c r="A131" s="31"/>
      <c r="B131" s="31"/>
      <c r="C131" s="31"/>
      <c r="D131" s="31"/>
      <c r="E131" s="31"/>
      <c r="F131" s="49"/>
    </row>
    <row r="132" spans="1:6">
      <c r="A132" s="31"/>
      <c r="B132" s="31"/>
      <c r="C132" s="31"/>
      <c r="D132" s="31"/>
      <c r="E132" s="31"/>
      <c r="F132" s="49"/>
    </row>
    <row r="133" spans="1:6">
      <c r="A133" s="31"/>
      <c r="B133" s="31"/>
      <c r="C133" s="31"/>
      <c r="D133" s="31"/>
      <c r="E133" s="31"/>
      <c r="F133" s="49"/>
    </row>
    <row r="134" spans="1:6">
      <c r="A134" s="31"/>
      <c r="B134" s="31"/>
      <c r="C134" s="31"/>
      <c r="D134" s="31"/>
      <c r="E134" s="31"/>
      <c r="F134" s="49"/>
    </row>
    <row r="135" spans="1:6">
      <c r="A135" s="31"/>
      <c r="B135" s="31"/>
      <c r="C135" s="31"/>
      <c r="D135" s="31"/>
      <c r="E135" s="31"/>
      <c r="F135" s="49"/>
    </row>
    <row r="136" spans="1:6">
      <c r="A136" s="31"/>
      <c r="B136" s="31"/>
      <c r="C136" s="31"/>
      <c r="D136" s="31"/>
      <c r="E136" s="31"/>
      <c r="F136" s="49"/>
    </row>
    <row r="137" spans="1:6">
      <c r="A137" s="31"/>
      <c r="B137" s="31"/>
      <c r="C137" s="31"/>
      <c r="D137" s="31"/>
      <c r="E137" s="31"/>
      <c r="F137" s="49"/>
    </row>
    <row r="138" spans="1:6">
      <c r="A138" s="31"/>
      <c r="B138" s="31"/>
      <c r="C138" s="31"/>
      <c r="D138" s="31"/>
      <c r="E138" s="31"/>
      <c r="F138" s="49"/>
    </row>
  </sheetData>
  <mergeCells count="29">
    <mergeCell ref="A51:B51"/>
    <mergeCell ref="A52:D52"/>
    <mergeCell ref="A53:B57"/>
    <mergeCell ref="C53:D53"/>
    <mergeCell ref="A58:D58"/>
    <mergeCell ref="C49:D49"/>
    <mergeCell ref="A50:B50"/>
    <mergeCell ref="C50:D50"/>
    <mergeCell ref="A42:B49"/>
    <mergeCell ref="C42:D42"/>
    <mergeCell ref="C44:D44"/>
    <mergeCell ref="C45:D45"/>
    <mergeCell ref="C46:D46"/>
    <mergeCell ref="A64:F64"/>
    <mergeCell ref="A2:F2"/>
    <mergeCell ref="A3:F3"/>
    <mergeCell ref="A4:F4"/>
    <mergeCell ref="A6:B6"/>
    <mergeCell ref="A10:A18"/>
    <mergeCell ref="B10:B41"/>
    <mergeCell ref="A19:A25"/>
    <mergeCell ref="A35:A39"/>
    <mergeCell ref="A29:A34"/>
    <mergeCell ref="B7:B9"/>
    <mergeCell ref="A7:A9"/>
    <mergeCell ref="A26:A28"/>
    <mergeCell ref="A5:F5"/>
    <mergeCell ref="A62:F62"/>
    <mergeCell ref="C48:D4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"/>
  <sheetViews>
    <sheetView zoomScaleSheetLayoutView="100" workbookViewId="0">
      <selection activeCell="A12" sqref="A12"/>
    </sheetView>
  </sheetViews>
  <sheetFormatPr defaultColWidth="10.140625" defaultRowHeight="14.25"/>
  <cols>
    <col min="1" max="1" width="55.140625" style="106" bestFit="1" customWidth="1"/>
    <col min="2" max="2" width="14.42578125" style="106" customWidth="1"/>
    <col min="3" max="3" width="17" style="106" customWidth="1"/>
    <col min="4" max="4" width="13.42578125" style="106" bestFit="1" customWidth="1"/>
    <col min="5" max="5" width="13.42578125" style="106" customWidth="1"/>
    <col min="6" max="6" width="17.85546875" style="106" customWidth="1"/>
    <col min="7" max="16384" width="10.140625" style="106"/>
  </cols>
  <sheetData>
    <row r="1" spans="1:6" ht="18">
      <c r="A1" s="248" t="s">
        <v>213</v>
      </c>
      <c r="B1" s="248"/>
      <c r="C1" s="248"/>
      <c r="D1" s="248"/>
      <c r="E1" s="248"/>
      <c r="F1" s="248"/>
    </row>
    <row r="2" spans="1:6" ht="15" thickBot="1">
      <c r="A2" s="107"/>
    </row>
    <row r="3" spans="1:6" ht="15.75" thickBot="1">
      <c r="A3" s="132" t="s">
        <v>214</v>
      </c>
      <c r="B3" s="133" t="s">
        <v>215</v>
      </c>
      <c r="C3" s="249" t="s">
        <v>40</v>
      </c>
      <c r="D3" s="255" t="s">
        <v>247</v>
      </c>
      <c r="E3" s="255" t="s">
        <v>54</v>
      </c>
      <c r="F3" s="251" t="s">
        <v>248</v>
      </c>
    </row>
    <row r="4" spans="1:6" ht="15.75" thickBot="1">
      <c r="A4" s="143" t="s">
        <v>216</v>
      </c>
      <c r="B4" s="137" t="s">
        <v>217</v>
      </c>
      <c r="C4" s="250"/>
      <c r="D4" s="256"/>
      <c r="E4" s="256"/>
      <c r="F4" s="252"/>
    </row>
    <row r="5" spans="1:6" ht="15" thickBot="1">
      <c r="A5" s="144" t="s">
        <v>242</v>
      </c>
      <c r="B5" s="138">
        <v>60</v>
      </c>
      <c r="C5" s="145">
        <v>1</v>
      </c>
      <c r="D5" s="181"/>
      <c r="E5" s="171">
        <f>D5*C5</f>
        <v>0</v>
      </c>
      <c r="F5" s="146">
        <f>E5/B5</f>
        <v>0</v>
      </c>
    </row>
    <row r="6" spans="1:6" ht="15" thickBot="1">
      <c r="A6" s="135" t="s">
        <v>218</v>
      </c>
      <c r="B6" s="139">
        <v>12</v>
      </c>
      <c r="C6" s="141">
        <v>23</v>
      </c>
      <c r="D6" s="182"/>
      <c r="E6" s="171">
        <f t="shared" ref="E6:E16" si="0">D6*C6</f>
        <v>0</v>
      </c>
      <c r="F6" s="146">
        <f t="shared" ref="F6:F16" si="1">E6/B6</f>
        <v>0</v>
      </c>
    </row>
    <row r="7" spans="1:6" ht="26.25" thickBot="1">
      <c r="A7" s="135" t="s">
        <v>243</v>
      </c>
      <c r="B7" s="139">
        <v>12</v>
      </c>
      <c r="C7" s="141">
        <v>23</v>
      </c>
      <c r="D7" s="182"/>
      <c r="E7" s="171">
        <f t="shared" si="0"/>
        <v>0</v>
      </c>
      <c r="F7" s="146">
        <f t="shared" si="1"/>
        <v>0</v>
      </c>
    </row>
    <row r="8" spans="1:6" ht="15" thickBot="1">
      <c r="A8" s="135" t="s">
        <v>219</v>
      </c>
      <c r="B8" s="139">
        <v>12</v>
      </c>
      <c r="C8" s="141">
        <v>8</v>
      </c>
      <c r="D8" s="182"/>
      <c r="E8" s="171">
        <f t="shared" si="0"/>
        <v>0</v>
      </c>
      <c r="F8" s="146">
        <f t="shared" si="1"/>
        <v>0</v>
      </c>
    </row>
    <row r="9" spans="1:6" ht="15" thickBot="1">
      <c r="A9" s="135" t="s">
        <v>241</v>
      </c>
      <c r="B9" s="139">
        <v>12</v>
      </c>
      <c r="C9" s="141">
        <v>3</v>
      </c>
      <c r="D9" s="182"/>
      <c r="E9" s="171">
        <f t="shared" si="0"/>
        <v>0</v>
      </c>
      <c r="F9" s="146">
        <f t="shared" si="1"/>
        <v>0</v>
      </c>
    </row>
    <row r="10" spans="1:6" ht="15" thickBot="1">
      <c r="A10" s="135" t="s">
        <v>42</v>
      </c>
      <c r="B10" s="139">
        <v>60</v>
      </c>
      <c r="C10" s="142">
        <v>1</v>
      </c>
      <c r="D10" s="183"/>
      <c r="E10" s="171">
        <f t="shared" si="0"/>
        <v>0</v>
      </c>
      <c r="F10" s="146">
        <f t="shared" si="1"/>
        <v>0</v>
      </c>
    </row>
    <row r="11" spans="1:6" ht="15" thickBot="1">
      <c r="A11" s="136" t="s">
        <v>270</v>
      </c>
      <c r="B11" s="139">
        <v>60</v>
      </c>
      <c r="C11" s="142">
        <v>1</v>
      </c>
      <c r="D11" s="183"/>
      <c r="E11" s="171">
        <f t="shared" si="0"/>
        <v>0</v>
      </c>
      <c r="F11" s="146">
        <f t="shared" si="1"/>
        <v>0</v>
      </c>
    </row>
    <row r="12" spans="1:6" ht="102.75" thickBot="1">
      <c r="A12" s="136" t="s">
        <v>246</v>
      </c>
      <c r="B12" s="139">
        <v>60</v>
      </c>
      <c r="C12" s="142">
        <v>2</v>
      </c>
      <c r="D12" s="184"/>
      <c r="E12" s="171">
        <f t="shared" si="0"/>
        <v>0</v>
      </c>
      <c r="F12" s="146">
        <f t="shared" si="1"/>
        <v>0</v>
      </c>
    </row>
    <row r="13" spans="1:6" ht="15" thickBot="1">
      <c r="A13" s="136" t="s">
        <v>269</v>
      </c>
      <c r="B13" s="139">
        <v>12</v>
      </c>
      <c r="C13" s="142">
        <v>1</v>
      </c>
      <c r="D13" s="183"/>
      <c r="E13" s="171">
        <f t="shared" si="0"/>
        <v>0</v>
      </c>
      <c r="F13" s="146">
        <f t="shared" si="1"/>
        <v>0</v>
      </c>
    </row>
    <row r="14" spans="1:6" ht="15" thickBot="1">
      <c r="A14" s="195" t="s">
        <v>267</v>
      </c>
      <c r="B14" s="196">
        <v>60</v>
      </c>
      <c r="C14" s="197">
        <v>1</v>
      </c>
      <c r="D14" s="198"/>
      <c r="E14" s="171">
        <f t="shared" si="0"/>
        <v>0</v>
      </c>
      <c r="F14" s="146">
        <f t="shared" si="1"/>
        <v>0</v>
      </c>
    </row>
    <row r="15" spans="1:6" ht="15" thickBot="1">
      <c r="A15" s="195" t="s">
        <v>268</v>
      </c>
      <c r="B15" s="196">
        <v>60</v>
      </c>
      <c r="C15" s="197">
        <v>1</v>
      </c>
      <c r="D15" s="198"/>
      <c r="E15" s="171">
        <f t="shared" si="0"/>
        <v>0</v>
      </c>
      <c r="F15" s="146">
        <f t="shared" si="1"/>
        <v>0</v>
      </c>
    </row>
    <row r="16" spans="1:6" ht="15" thickBot="1">
      <c r="A16" s="147" t="s">
        <v>245</v>
      </c>
      <c r="B16" s="140">
        <v>60</v>
      </c>
      <c r="C16" s="148">
        <v>1</v>
      </c>
      <c r="D16" s="185"/>
      <c r="E16" s="171">
        <f t="shared" si="0"/>
        <v>0</v>
      </c>
      <c r="F16" s="146">
        <f t="shared" si="1"/>
        <v>0</v>
      </c>
    </row>
    <row r="17" spans="1:6" ht="15.75" thickBot="1">
      <c r="A17" s="253" t="s">
        <v>183</v>
      </c>
      <c r="B17" s="254"/>
      <c r="C17" s="254"/>
      <c r="D17" s="254"/>
      <c r="E17" s="170"/>
      <c r="F17" s="134">
        <f>SUM(F5:F16)</f>
        <v>0</v>
      </c>
    </row>
    <row r="18" spans="1:6" ht="15">
      <c r="A18" s="109"/>
    </row>
  </sheetData>
  <sheetProtection selectLockedCells="1" selectUnlockedCells="1"/>
  <mergeCells count="6">
    <mergeCell ref="A1:F1"/>
    <mergeCell ref="C3:C4"/>
    <mergeCell ref="F3:F4"/>
    <mergeCell ref="A17:D17"/>
    <mergeCell ref="D3:D4"/>
    <mergeCell ref="E3:E4"/>
  </mergeCells>
  <pageMargins left="0" right="0" top="0.14027777777777778" bottom="0.14027777777777778" header="0" footer="0"/>
  <pageSetup paperSize="9" scale="86" firstPageNumber="0" orientation="portrait" horizontalDpi="300" verticalDpi="300" r:id="rId1"/>
  <headerFooter alignWithMargins="0">
    <oddHeader>&amp;C&amp;10&amp;A</oddHeader>
    <oddFooter>&amp;C&amp;10Página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"/>
  <sheetViews>
    <sheetView workbookViewId="0">
      <selection activeCell="E13" sqref="E13"/>
    </sheetView>
  </sheetViews>
  <sheetFormatPr defaultRowHeight="14.25"/>
  <cols>
    <col min="1" max="1" width="9.140625" style="106"/>
    <col min="2" max="2" width="28.140625" style="106" customWidth="1"/>
    <col min="3" max="3" width="21.42578125" style="106" customWidth="1"/>
    <col min="4" max="4" width="9.140625" style="106"/>
    <col min="5" max="5" width="22.42578125" style="106" customWidth="1"/>
    <col min="6" max="6" width="21.28515625" style="106" customWidth="1"/>
    <col min="7" max="7" width="40.5703125" style="106" bestFit="1" customWidth="1"/>
    <col min="8" max="8" width="9.140625" style="106"/>
    <col min="9" max="9" width="11.5703125" style="106" bestFit="1" customWidth="1"/>
    <col min="10" max="16384" width="9.140625" style="106"/>
  </cols>
  <sheetData>
    <row r="1" spans="1:9" ht="15.75" thickTop="1" thickBot="1">
      <c r="A1" s="257" t="s">
        <v>220</v>
      </c>
      <c r="B1" s="257"/>
      <c r="C1" s="257"/>
      <c r="D1" s="257"/>
      <c r="E1" s="257"/>
      <c r="F1" s="257"/>
    </row>
    <row r="2" spans="1:9" ht="15.75" thickTop="1" thickBot="1">
      <c r="A2" s="257"/>
      <c r="B2" s="257"/>
      <c r="C2" s="257"/>
      <c r="D2" s="257"/>
      <c r="E2" s="257"/>
      <c r="F2" s="257"/>
    </row>
    <row r="3" spans="1:9" ht="15" thickTop="1">
      <c r="A3" s="257"/>
      <c r="B3" s="257"/>
      <c r="C3" s="257"/>
      <c r="D3" s="257"/>
      <c r="E3" s="257"/>
      <c r="F3" s="257"/>
    </row>
    <row r="4" spans="1:9" ht="47.25">
      <c r="A4" s="110" t="s">
        <v>221</v>
      </c>
      <c r="B4" s="111" t="s">
        <v>222</v>
      </c>
      <c r="C4" s="111" t="s">
        <v>223</v>
      </c>
      <c r="D4" s="111" t="s">
        <v>224</v>
      </c>
      <c r="E4" s="111" t="s">
        <v>225</v>
      </c>
      <c r="F4" s="126" t="s">
        <v>127</v>
      </c>
    </row>
    <row r="5" spans="1:9" ht="15">
      <c r="A5" s="112">
        <v>1</v>
      </c>
      <c r="B5" s="113" t="s">
        <v>237</v>
      </c>
      <c r="C5" s="114" t="s">
        <v>226</v>
      </c>
      <c r="D5" s="127">
        <v>6</v>
      </c>
      <c r="E5" s="124"/>
      <c r="F5" s="125">
        <f t="shared" ref="F5:F10" si="0">(D5*E5)/12</f>
        <v>0</v>
      </c>
      <c r="I5" s="115"/>
    </row>
    <row r="6" spans="1:9" ht="15">
      <c r="A6" s="112">
        <v>2</v>
      </c>
      <c r="B6" s="113" t="s">
        <v>238</v>
      </c>
      <c r="C6" s="114" t="s">
        <v>186</v>
      </c>
      <c r="D6" s="127">
        <v>6</v>
      </c>
      <c r="E6" s="122"/>
      <c r="F6" s="123">
        <f t="shared" si="0"/>
        <v>0</v>
      </c>
    </row>
    <row r="7" spans="1:9" ht="45">
      <c r="A7" s="112">
        <v>3</v>
      </c>
      <c r="B7" s="113" t="s">
        <v>227</v>
      </c>
      <c r="C7" s="114" t="s">
        <v>250</v>
      </c>
      <c r="D7" s="127">
        <v>2</v>
      </c>
      <c r="E7" s="122"/>
      <c r="F7" s="123">
        <f t="shared" si="0"/>
        <v>0</v>
      </c>
    </row>
    <row r="8" spans="1:9" ht="15">
      <c r="A8" s="112">
        <v>4</v>
      </c>
      <c r="B8" s="113" t="s">
        <v>228</v>
      </c>
      <c r="C8" s="114" t="s">
        <v>250</v>
      </c>
      <c r="D8" s="127">
        <v>2</v>
      </c>
      <c r="E8" s="122"/>
      <c r="F8" s="123">
        <f t="shared" si="0"/>
        <v>0</v>
      </c>
    </row>
    <row r="9" spans="1:9" ht="30">
      <c r="A9" s="120">
        <v>5</v>
      </c>
      <c r="B9" s="113" t="s">
        <v>244</v>
      </c>
      <c r="C9" s="121" t="s">
        <v>186</v>
      </c>
      <c r="D9" s="128">
        <v>2</v>
      </c>
      <c r="E9" s="122"/>
      <c r="F9" s="123">
        <f t="shared" si="0"/>
        <v>0</v>
      </c>
    </row>
    <row r="10" spans="1:9" ht="30">
      <c r="A10" s="120">
        <v>6</v>
      </c>
      <c r="B10" s="172" t="s">
        <v>249</v>
      </c>
      <c r="C10" s="121" t="s">
        <v>186</v>
      </c>
      <c r="D10" s="128">
        <v>4</v>
      </c>
      <c r="E10" s="122"/>
      <c r="F10" s="123">
        <f t="shared" si="0"/>
        <v>0</v>
      </c>
    </row>
    <row r="11" spans="1:9" ht="21" thickBot="1">
      <c r="A11" s="258" t="s">
        <v>32</v>
      </c>
      <c r="B11" s="258"/>
      <c r="C11" s="258"/>
      <c r="D11" s="258"/>
      <c r="E11" s="258"/>
      <c r="F11" s="116">
        <f>SUM(F5:F10)</f>
        <v>0</v>
      </c>
    </row>
    <row r="12" spans="1:9" ht="15" thickTop="1"/>
    <row r="14" spans="1:9" ht="15">
      <c r="D14" s="108"/>
    </row>
  </sheetData>
  <mergeCells count="2">
    <mergeCell ref="A1:F3"/>
    <mergeCell ref="A11:E1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5"/>
  <sheetViews>
    <sheetView topLeftCell="A9" workbookViewId="0">
      <selection activeCell="P34" sqref="P34"/>
    </sheetView>
  </sheetViews>
  <sheetFormatPr defaultRowHeight="15"/>
  <cols>
    <col min="1" max="1" width="7" customWidth="1"/>
    <col min="2" max="2" width="35.5703125" customWidth="1"/>
    <col min="3" max="3" width="15.7109375" style="119" customWidth="1"/>
    <col min="4" max="4" width="14" customWidth="1"/>
    <col min="5" max="5" width="10.5703125" hidden="1" customWidth="1"/>
    <col min="6" max="6" width="11.5703125" hidden="1" customWidth="1"/>
    <col min="7" max="7" width="10.28515625" hidden="1" customWidth="1"/>
    <col min="8" max="8" width="10.5703125" hidden="1" customWidth="1"/>
    <col min="9" max="9" width="12.140625" hidden="1" customWidth="1"/>
    <col min="10" max="11" width="10.5703125" hidden="1" customWidth="1"/>
    <col min="12" max="12" width="10.5703125" bestFit="1" customWidth="1"/>
    <col min="13" max="13" width="12.140625" bestFit="1" customWidth="1"/>
  </cols>
  <sheetData>
    <row r="1" spans="1:13" ht="30">
      <c r="A1" s="90" t="s">
        <v>203</v>
      </c>
      <c r="B1" s="87" t="s">
        <v>1</v>
      </c>
      <c r="C1" s="117" t="s">
        <v>2</v>
      </c>
      <c r="D1" s="87" t="s">
        <v>204</v>
      </c>
      <c r="E1" s="91" t="s">
        <v>205</v>
      </c>
      <c r="F1" s="92" t="s">
        <v>206</v>
      </c>
      <c r="G1" s="92" t="s">
        <v>207</v>
      </c>
      <c r="H1" s="91" t="s">
        <v>205</v>
      </c>
      <c r="I1" s="92" t="s">
        <v>206</v>
      </c>
      <c r="J1" s="91" t="s">
        <v>205</v>
      </c>
      <c r="K1" s="92" t="s">
        <v>206</v>
      </c>
      <c r="L1" s="91" t="s">
        <v>205</v>
      </c>
      <c r="M1" s="92" t="s">
        <v>206</v>
      </c>
    </row>
    <row r="2" spans="1:13" ht="25.5">
      <c r="A2" s="93">
        <v>1</v>
      </c>
      <c r="B2" s="102" t="s">
        <v>4</v>
      </c>
      <c r="C2" s="103">
        <v>4</v>
      </c>
      <c r="D2" s="89" t="s">
        <v>208</v>
      </c>
      <c r="E2" s="149">
        <v>8.5</v>
      </c>
      <c r="F2" s="150">
        <f t="shared" ref="F2:F37" si="0">C2*E2/G2</f>
        <v>34</v>
      </c>
      <c r="G2" s="94">
        <v>1</v>
      </c>
      <c r="H2" s="75">
        <f>E2*1.1213148</f>
        <v>9.5311757999999998</v>
      </c>
      <c r="I2" s="75">
        <f>C2*H2/G2</f>
        <v>38.124703199999999</v>
      </c>
      <c r="J2" s="75">
        <f>H2*1.0465069</f>
        <v>9.9744412398130198</v>
      </c>
      <c r="K2" s="75">
        <f>J2*C2</f>
        <v>39.897764959252079</v>
      </c>
      <c r="L2" s="186"/>
      <c r="M2" s="186">
        <f t="shared" ref="M2:M8" si="1">L2*C2</f>
        <v>0</v>
      </c>
    </row>
    <row r="3" spans="1:13">
      <c r="A3" s="93">
        <v>2</v>
      </c>
      <c r="B3" s="102" t="s">
        <v>5</v>
      </c>
      <c r="C3" s="103">
        <v>25</v>
      </c>
      <c r="D3" s="89" t="s">
        <v>208</v>
      </c>
      <c r="E3" s="149">
        <v>7.49</v>
      </c>
      <c r="F3" s="150">
        <f t="shared" si="0"/>
        <v>187.25</v>
      </c>
      <c r="G3" s="94">
        <v>1</v>
      </c>
      <c r="H3" s="75">
        <f t="shared" ref="H3:H37" si="2">E3*1.1213148</f>
        <v>8.3986478519999999</v>
      </c>
      <c r="I3" s="75">
        <f t="shared" ref="I3:I37" si="3">C3*H3/G3</f>
        <v>209.96619630000001</v>
      </c>
      <c r="J3" s="75">
        <f>H3*1.0465069</f>
        <v>8.7892429277881785</v>
      </c>
      <c r="K3" s="75">
        <f>J3*C3</f>
        <v>219.73107319470446</v>
      </c>
      <c r="L3" s="186"/>
      <c r="M3" s="186">
        <f t="shared" si="1"/>
        <v>0</v>
      </c>
    </row>
    <row r="4" spans="1:13" ht="25.5">
      <c r="A4" s="93">
        <v>3</v>
      </c>
      <c r="B4" s="102" t="s">
        <v>262</v>
      </c>
      <c r="C4" s="103">
        <v>24</v>
      </c>
      <c r="D4" s="89" t="s">
        <v>208</v>
      </c>
      <c r="E4" s="149">
        <v>0.5</v>
      </c>
      <c r="F4" s="150">
        <f t="shared" si="0"/>
        <v>12</v>
      </c>
      <c r="G4" s="94">
        <v>1</v>
      </c>
      <c r="H4" s="75">
        <f t="shared" si="2"/>
        <v>0.56065739999999997</v>
      </c>
      <c r="I4" s="75">
        <f t="shared" si="3"/>
        <v>13.455777599999999</v>
      </c>
      <c r="J4" s="75">
        <f t="shared" ref="J4:J37" si="4">H4*1.0465069</f>
        <v>0.58673183763605996</v>
      </c>
      <c r="K4" s="75">
        <f t="shared" ref="K4:K37" si="5">J4*C4</f>
        <v>14.081564103265439</v>
      </c>
      <c r="L4" s="186"/>
      <c r="M4" s="186">
        <f t="shared" si="1"/>
        <v>0</v>
      </c>
    </row>
    <row r="5" spans="1:13" ht="25.5">
      <c r="A5" s="93">
        <v>4</v>
      </c>
      <c r="B5" s="102" t="s">
        <v>7</v>
      </c>
      <c r="C5" s="103">
        <v>2</v>
      </c>
      <c r="D5" s="89" t="s">
        <v>208</v>
      </c>
      <c r="E5" s="149">
        <v>49</v>
      </c>
      <c r="F5" s="150">
        <f t="shared" si="0"/>
        <v>98</v>
      </c>
      <c r="G5" s="94">
        <v>1</v>
      </c>
      <c r="H5" s="75">
        <f t="shared" si="2"/>
        <v>54.944425199999998</v>
      </c>
      <c r="I5" s="75">
        <f t="shared" si="3"/>
        <v>109.8888504</v>
      </c>
      <c r="J5" s="75">
        <f t="shared" si="4"/>
        <v>57.499720088333881</v>
      </c>
      <c r="K5" s="75">
        <f t="shared" si="5"/>
        <v>114.99944017666776</v>
      </c>
      <c r="L5" s="186"/>
      <c r="M5" s="186">
        <f t="shared" si="1"/>
        <v>0</v>
      </c>
    </row>
    <row r="6" spans="1:13" ht="38.25">
      <c r="A6" s="93">
        <v>5</v>
      </c>
      <c r="B6" s="102" t="s">
        <v>8</v>
      </c>
      <c r="C6" s="103">
        <v>1</v>
      </c>
      <c r="D6" s="89" t="s">
        <v>208</v>
      </c>
      <c r="E6" s="149">
        <v>9.75</v>
      </c>
      <c r="F6" s="150">
        <f t="shared" si="0"/>
        <v>9.75</v>
      </c>
      <c r="G6" s="94">
        <v>1</v>
      </c>
      <c r="H6" s="75">
        <f t="shared" si="2"/>
        <v>10.9328193</v>
      </c>
      <c r="I6" s="75">
        <f t="shared" si="3"/>
        <v>10.9328193</v>
      </c>
      <c r="J6" s="75">
        <f t="shared" si="4"/>
        <v>11.44127083390317</v>
      </c>
      <c r="K6" s="75">
        <f t="shared" si="5"/>
        <v>11.44127083390317</v>
      </c>
      <c r="L6" s="186"/>
      <c r="M6" s="186">
        <f t="shared" si="1"/>
        <v>0</v>
      </c>
    </row>
    <row r="7" spans="1:13" ht="25.5">
      <c r="A7" s="93">
        <v>6</v>
      </c>
      <c r="B7" s="88" t="s">
        <v>9</v>
      </c>
      <c r="C7" s="103">
        <v>8</v>
      </c>
      <c r="D7" s="89" t="s">
        <v>208</v>
      </c>
      <c r="E7" s="149">
        <v>1.39</v>
      </c>
      <c r="F7" s="150">
        <f t="shared" si="0"/>
        <v>11.12</v>
      </c>
      <c r="G7" s="94">
        <v>1</v>
      </c>
      <c r="H7" s="75">
        <f t="shared" si="2"/>
        <v>1.5586275719999998</v>
      </c>
      <c r="I7" s="75">
        <f t="shared" si="3"/>
        <v>12.469020575999998</v>
      </c>
      <c r="J7" s="75">
        <f t="shared" si="4"/>
        <v>1.6311145086282466</v>
      </c>
      <c r="K7" s="75">
        <f t="shared" si="5"/>
        <v>13.048916069025973</v>
      </c>
      <c r="L7" s="186"/>
      <c r="M7" s="186">
        <f t="shared" si="1"/>
        <v>0</v>
      </c>
    </row>
    <row r="8" spans="1:13" ht="25.5">
      <c r="A8" s="93">
        <v>7</v>
      </c>
      <c r="B8" s="88" t="s">
        <v>263</v>
      </c>
      <c r="C8" s="103">
        <v>20</v>
      </c>
      <c r="D8" s="89" t="s">
        <v>208</v>
      </c>
      <c r="E8" s="149">
        <v>2.2999999999999998</v>
      </c>
      <c r="F8" s="150">
        <f t="shared" si="0"/>
        <v>46</v>
      </c>
      <c r="G8" s="94">
        <v>1</v>
      </c>
      <c r="H8" s="75">
        <f t="shared" si="2"/>
        <v>2.5790240399999997</v>
      </c>
      <c r="I8" s="75">
        <f t="shared" si="3"/>
        <v>51.580480799999997</v>
      </c>
      <c r="J8" s="75">
        <f t="shared" si="4"/>
        <v>2.6989664531258759</v>
      </c>
      <c r="K8" s="75">
        <f t="shared" si="5"/>
        <v>53.979329062517522</v>
      </c>
      <c r="L8" s="186"/>
      <c r="M8" s="186">
        <f t="shared" si="1"/>
        <v>0</v>
      </c>
    </row>
    <row r="9" spans="1:13">
      <c r="A9" s="93">
        <v>8</v>
      </c>
      <c r="B9" s="102" t="s">
        <v>264</v>
      </c>
      <c r="C9" s="103">
        <v>1</v>
      </c>
      <c r="D9" s="103" t="s">
        <v>210</v>
      </c>
      <c r="E9" s="149">
        <v>8.15</v>
      </c>
      <c r="F9" s="150">
        <f t="shared" si="0"/>
        <v>4.0750000000000002</v>
      </c>
      <c r="G9" s="94">
        <v>2</v>
      </c>
      <c r="H9" s="75">
        <f t="shared" si="2"/>
        <v>9.1387156199999993</v>
      </c>
      <c r="I9" s="75">
        <f t="shared" si="3"/>
        <v>4.5693578099999996</v>
      </c>
      <c r="J9" s="75">
        <f t="shared" si="4"/>
        <v>9.563728953467777</v>
      </c>
      <c r="K9" s="75">
        <f>(J9*C9)/2</f>
        <v>4.7818644767338885</v>
      </c>
      <c r="L9" s="186"/>
      <c r="M9" s="186">
        <f>L9*C9/2</f>
        <v>0</v>
      </c>
    </row>
    <row r="10" spans="1:13">
      <c r="A10" s="93">
        <v>9</v>
      </c>
      <c r="B10" s="88" t="s">
        <v>13</v>
      </c>
      <c r="C10" s="103">
        <v>3</v>
      </c>
      <c r="D10" s="89" t="s">
        <v>208</v>
      </c>
      <c r="E10" s="149">
        <v>2.4500000000000002</v>
      </c>
      <c r="F10" s="150">
        <f t="shared" si="0"/>
        <v>7.3500000000000005</v>
      </c>
      <c r="G10" s="94">
        <v>1</v>
      </c>
      <c r="H10" s="75">
        <f t="shared" si="2"/>
        <v>2.7472212599999999</v>
      </c>
      <c r="I10" s="75">
        <f t="shared" si="3"/>
        <v>8.2416637799999997</v>
      </c>
      <c r="J10" s="75">
        <f t="shared" si="4"/>
        <v>2.8749860044166939</v>
      </c>
      <c r="K10" s="75">
        <f t="shared" si="5"/>
        <v>8.6249580132500814</v>
      </c>
      <c r="L10" s="186"/>
      <c r="M10" s="186">
        <f>L10*C10</f>
        <v>0</v>
      </c>
    </row>
    <row r="11" spans="1:13">
      <c r="A11" s="93">
        <v>10</v>
      </c>
      <c r="B11" s="88" t="s">
        <v>14</v>
      </c>
      <c r="C11" s="103">
        <v>1</v>
      </c>
      <c r="D11" s="89" t="s">
        <v>208</v>
      </c>
      <c r="E11" s="149">
        <v>1.1000000000000001</v>
      </c>
      <c r="F11" s="150">
        <f t="shared" si="0"/>
        <v>1.1000000000000001</v>
      </c>
      <c r="G11" s="94">
        <v>1</v>
      </c>
      <c r="H11" s="75">
        <f t="shared" si="2"/>
        <v>1.2334462800000001</v>
      </c>
      <c r="I11" s="75">
        <f t="shared" si="3"/>
        <v>1.2334462800000001</v>
      </c>
      <c r="J11" s="75">
        <f t="shared" si="4"/>
        <v>1.2908100427993321</v>
      </c>
      <c r="K11" s="75">
        <f t="shared" si="5"/>
        <v>1.2908100427993321</v>
      </c>
      <c r="L11" s="186"/>
      <c r="M11" s="186">
        <f>L11*C11</f>
        <v>0</v>
      </c>
    </row>
    <row r="12" spans="1:13" ht="25.5">
      <c r="A12" s="93">
        <v>12</v>
      </c>
      <c r="B12" s="102" t="s">
        <v>16</v>
      </c>
      <c r="C12" s="103">
        <v>1</v>
      </c>
      <c r="D12" s="89" t="s">
        <v>208</v>
      </c>
      <c r="E12" s="149">
        <v>45</v>
      </c>
      <c r="F12" s="150">
        <f t="shared" si="0"/>
        <v>45</v>
      </c>
      <c r="G12" s="94">
        <v>1</v>
      </c>
      <c r="H12" s="75">
        <f t="shared" si="2"/>
        <v>50.459165999999996</v>
      </c>
      <c r="I12" s="75">
        <f t="shared" si="3"/>
        <v>50.459165999999996</v>
      </c>
      <c r="J12" s="75">
        <f t="shared" si="4"/>
        <v>52.805865387245397</v>
      </c>
      <c r="K12" s="75">
        <f t="shared" si="5"/>
        <v>52.805865387245397</v>
      </c>
      <c r="L12" s="186"/>
      <c r="M12" s="186">
        <f>L12*C12</f>
        <v>0</v>
      </c>
    </row>
    <row r="13" spans="1:13" ht="25.5">
      <c r="A13" s="93">
        <v>13</v>
      </c>
      <c r="B13" s="88" t="s">
        <v>17</v>
      </c>
      <c r="C13" s="103">
        <v>3</v>
      </c>
      <c r="D13" s="89" t="s">
        <v>208</v>
      </c>
      <c r="E13" s="149">
        <v>22</v>
      </c>
      <c r="F13" s="150">
        <f t="shared" si="0"/>
        <v>66</v>
      </c>
      <c r="G13" s="94">
        <v>1</v>
      </c>
      <c r="H13" s="75">
        <f t="shared" si="2"/>
        <v>24.668925599999998</v>
      </c>
      <c r="I13" s="75">
        <f t="shared" si="3"/>
        <v>74.006776799999997</v>
      </c>
      <c r="J13" s="75">
        <f t="shared" si="4"/>
        <v>25.816200855986636</v>
      </c>
      <c r="K13" s="75">
        <f t="shared" si="5"/>
        <v>77.448602567959909</v>
      </c>
      <c r="L13" s="186"/>
      <c r="M13" s="186">
        <f>L13*C13</f>
        <v>0</v>
      </c>
    </row>
    <row r="14" spans="1:13" ht="25.5">
      <c r="A14" s="93">
        <v>14</v>
      </c>
      <c r="B14" s="88" t="s">
        <v>19</v>
      </c>
      <c r="C14" s="103">
        <v>15</v>
      </c>
      <c r="D14" s="89" t="s">
        <v>208</v>
      </c>
      <c r="E14" s="149">
        <v>7</v>
      </c>
      <c r="F14" s="150">
        <f t="shared" si="0"/>
        <v>105</v>
      </c>
      <c r="G14" s="94">
        <v>1</v>
      </c>
      <c r="H14" s="75">
        <f t="shared" si="2"/>
        <v>7.8492035999999992</v>
      </c>
      <c r="I14" s="75">
        <f t="shared" si="3"/>
        <v>117.73805399999999</v>
      </c>
      <c r="J14" s="75">
        <f t="shared" si="4"/>
        <v>8.2142457269048386</v>
      </c>
      <c r="K14" s="75">
        <f t="shared" si="5"/>
        <v>123.21368590357258</v>
      </c>
      <c r="L14" s="186"/>
      <c r="M14" s="186">
        <f>L14*C14</f>
        <v>0</v>
      </c>
    </row>
    <row r="15" spans="1:13">
      <c r="A15" s="93">
        <v>15</v>
      </c>
      <c r="B15" s="102" t="s">
        <v>255</v>
      </c>
      <c r="C15" s="103">
        <v>1</v>
      </c>
      <c r="D15" s="89" t="s">
        <v>210</v>
      </c>
      <c r="E15" s="149">
        <v>1.2</v>
      </c>
      <c r="F15" s="150">
        <f t="shared" si="0"/>
        <v>0.6</v>
      </c>
      <c r="G15" s="94">
        <v>2</v>
      </c>
      <c r="H15" s="75">
        <f t="shared" si="2"/>
        <v>1.3455777599999998</v>
      </c>
      <c r="I15" s="75">
        <f t="shared" si="3"/>
        <v>0.67278887999999992</v>
      </c>
      <c r="J15" s="75">
        <f t="shared" si="4"/>
        <v>1.4081564103265438</v>
      </c>
      <c r="K15" s="75">
        <f>(J15*C15)/2</f>
        <v>0.70407820516327191</v>
      </c>
      <c r="L15" s="186"/>
      <c r="M15" s="186">
        <f>L15*C15/2</f>
        <v>0</v>
      </c>
    </row>
    <row r="16" spans="1:13">
      <c r="A16" s="93">
        <v>16</v>
      </c>
      <c r="B16" s="102" t="s">
        <v>21</v>
      </c>
      <c r="C16" s="103">
        <v>5</v>
      </c>
      <c r="D16" s="89" t="s">
        <v>208</v>
      </c>
      <c r="E16" s="149">
        <v>0.65</v>
      </c>
      <c r="F16" s="150">
        <f t="shared" si="0"/>
        <v>3.25</v>
      </c>
      <c r="G16" s="94">
        <v>1</v>
      </c>
      <c r="H16" s="75">
        <f t="shared" si="2"/>
        <v>0.72885462000000001</v>
      </c>
      <c r="I16" s="75">
        <f t="shared" si="3"/>
        <v>3.6442730999999999</v>
      </c>
      <c r="J16" s="75">
        <f t="shared" si="4"/>
        <v>0.76275138892687799</v>
      </c>
      <c r="K16" s="75">
        <f t="shared" si="5"/>
        <v>3.81375694463439</v>
      </c>
      <c r="L16" s="186"/>
      <c r="M16" s="186">
        <f>L16*C16</f>
        <v>0</v>
      </c>
    </row>
    <row r="17" spans="1:13" ht="25.5">
      <c r="A17" s="93">
        <v>17</v>
      </c>
      <c r="B17" s="88" t="s">
        <v>256</v>
      </c>
      <c r="C17" s="103">
        <v>3</v>
      </c>
      <c r="D17" s="89" t="s">
        <v>208</v>
      </c>
      <c r="E17" s="149">
        <v>8</v>
      </c>
      <c r="F17" s="150">
        <f t="shared" si="0"/>
        <v>24</v>
      </c>
      <c r="G17" s="94">
        <v>1</v>
      </c>
      <c r="H17" s="75">
        <f t="shared" si="2"/>
        <v>8.9705183999999996</v>
      </c>
      <c r="I17" s="75">
        <f t="shared" si="3"/>
        <v>26.911555199999999</v>
      </c>
      <c r="J17" s="75">
        <f t="shared" si="4"/>
        <v>9.3877094021769594</v>
      </c>
      <c r="K17" s="75">
        <f t="shared" si="5"/>
        <v>28.163128206530878</v>
      </c>
      <c r="L17" s="186"/>
      <c r="M17" s="186">
        <f>L17*C17</f>
        <v>0</v>
      </c>
    </row>
    <row r="18" spans="1:13">
      <c r="A18" s="101">
        <v>18</v>
      </c>
      <c r="B18" s="102" t="s">
        <v>23</v>
      </c>
      <c r="C18" s="103">
        <v>10</v>
      </c>
      <c r="D18" s="103" t="s">
        <v>208</v>
      </c>
      <c r="E18" s="151">
        <v>0.8</v>
      </c>
      <c r="F18" s="152">
        <f t="shared" si="0"/>
        <v>8</v>
      </c>
      <c r="G18" s="104">
        <v>1</v>
      </c>
      <c r="H18" s="75">
        <f t="shared" si="2"/>
        <v>0.89705184000000004</v>
      </c>
      <c r="I18" s="75">
        <f t="shared" si="3"/>
        <v>8.9705183999999996</v>
      </c>
      <c r="J18" s="75">
        <f t="shared" si="4"/>
        <v>0.93877094021769603</v>
      </c>
      <c r="K18" s="75">
        <f t="shared" si="5"/>
        <v>9.3877094021769594</v>
      </c>
      <c r="L18" s="186"/>
      <c r="M18" s="186">
        <f t="shared" ref="M18:M37" si="6">L18*C18</f>
        <v>0</v>
      </c>
    </row>
    <row r="19" spans="1:13">
      <c r="A19" s="101">
        <v>19</v>
      </c>
      <c r="B19" s="102" t="s">
        <v>24</v>
      </c>
      <c r="C19" s="103">
        <v>6</v>
      </c>
      <c r="D19" s="103" t="s">
        <v>208</v>
      </c>
      <c r="E19" s="151">
        <v>2.2000000000000002</v>
      </c>
      <c r="F19" s="152">
        <f t="shared" si="0"/>
        <v>13.200000000000001</v>
      </c>
      <c r="G19" s="104">
        <v>1</v>
      </c>
      <c r="H19" s="75">
        <f t="shared" si="2"/>
        <v>2.4668925600000002</v>
      </c>
      <c r="I19" s="75">
        <f t="shared" si="3"/>
        <v>14.801355360000002</v>
      </c>
      <c r="J19" s="75">
        <f t="shared" si="4"/>
        <v>2.5816200855986642</v>
      </c>
      <c r="K19" s="75">
        <f t="shared" si="5"/>
        <v>15.489720513591985</v>
      </c>
      <c r="L19" s="186"/>
      <c r="M19" s="186">
        <f t="shared" si="6"/>
        <v>0</v>
      </c>
    </row>
    <row r="20" spans="1:13" ht="25.5">
      <c r="A20" s="101">
        <v>20</v>
      </c>
      <c r="B20" s="102" t="s">
        <v>257</v>
      </c>
      <c r="C20" s="103">
        <v>2</v>
      </c>
      <c r="D20" s="103" t="s">
        <v>208</v>
      </c>
      <c r="E20" s="151">
        <v>15.15</v>
      </c>
      <c r="F20" s="152">
        <f t="shared" si="0"/>
        <v>30.3</v>
      </c>
      <c r="G20" s="104">
        <v>1</v>
      </c>
      <c r="H20" s="75">
        <f t="shared" si="2"/>
        <v>16.987919219999998</v>
      </c>
      <c r="I20" s="75">
        <f t="shared" si="3"/>
        <v>33.975838439999997</v>
      </c>
      <c r="J20" s="75">
        <f t="shared" si="4"/>
        <v>17.777974680372616</v>
      </c>
      <c r="K20" s="75">
        <f t="shared" si="5"/>
        <v>35.555949360745231</v>
      </c>
      <c r="L20" s="186"/>
      <c r="M20" s="186">
        <f t="shared" si="6"/>
        <v>0</v>
      </c>
    </row>
    <row r="21" spans="1:13" ht="25.5">
      <c r="A21" s="101">
        <v>21</v>
      </c>
      <c r="B21" s="102" t="s">
        <v>258</v>
      </c>
      <c r="C21" s="103">
        <v>1</v>
      </c>
      <c r="D21" s="103" t="s">
        <v>208</v>
      </c>
      <c r="E21" s="151">
        <v>11.1</v>
      </c>
      <c r="F21" s="152">
        <f t="shared" si="0"/>
        <v>11.1</v>
      </c>
      <c r="G21" s="104">
        <v>1</v>
      </c>
      <c r="H21" s="75">
        <f t="shared" si="2"/>
        <v>12.446594279999999</v>
      </c>
      <c r="I21" s="75">
        <f t="shared" si="3"/>
        <v>12.446594279999999</v>
      </c>
      <c r="J21" s="75">
        <f t="shared" si="4"/>
        <v>13.025446795520532</v>
      </c>
      <c r="K21" s="75">
        <f t="shared" si="5"/>
        <v>13.025446795520532</v>
      </c>
      <c r="L21" s="186"/>
      <c r="M21" s="186">
        <f t="shared" si="6"/>
        <v>0</v>
      </c>
    </row>
    <row r="22" spans="1:13" ht="38.25">
      <c r="A22" s="93">
        <v>22</v>
      </c>
      <c r="B22" s="88" t="s">
        <v>259</v>
      </c>
      <c r="C22" s="103">
        <v>1</v>
      </c>
      <c r="D22" s="89" t="s">
        <v>209</v>
      </c>
      <c r="E22" s="149">
        <v>39.200000000000003</v>
      </c>
      <c r="F22" s="150">
        <f t="shared" si="0"/>
        <v>13.066666666666668</v>
      </c>
      <c r="G22" s="94">
        <v>3</v>
      </c>
      <c r="H22" s="75">
        <f t="shared" si="2"/>
        <v>43.955540159999998</v>
      </c>
      <c r="I22" s="75">
        <f t="shared" si="3"/>
        <v>14.65184672</v>
      </c>
      <c r="J22" s="75">
        <f t="shared" si="4"/>
        <v>45.999776070667103</v>
      </c>
      <c r="K22" s="75">
        <f>(J22*C22)/3</f>
        <v>15.333258690222367</v>
      </c>
      <c r="L22" s="186"/>
      <c r="M22" s="186">
        <f>L22*C22/3</f>
        <v>0</v>
      </c>
    </row>
    <row r="23" spans="1:13">
      <c r="A23" s="93">
        <v>23</v>
      </c>
      <c r="B23" s="88" t="s">
        <v>260</v>
      </c>
      <c r="C23" s="103">
        <v>3</v>
      </c>
      <c r="D23" s="89" t="s">
        <v>208</v>
      </c>
      <c r="E23" s="149">
        <v>2.5</v>
      </c>
      <c r="F23" s="150">
        <f t="shared" si="0"/>
        <v>7.5</v>
      </c>
      <c r="G23" s="94">
        <v>1</v>
      </c>
      <c r="H23" s="75">
        <f t="shared" si="2"/>
        <v>2.8032870000000001</v>
      </c>
      <c r="I23" s="75">
        <f t="shared" si="3"/>
        <v>8.4098609999999994</v>
      </c>
      <c r="J23" s="75">
        <f t="shared" si="4"/>
        <v>2.9336591881803002</v>
      </c>
      <c r="K23" s="75">
        <f t="shared" si="5"/>
        <v>8.8009775645409007</v>
      </c>
      <c r="L23" s="186"/>
      <c r="M23" s="186">
        <f t="shared" si="6"/>
        <v>0</v>
      </c>
    </row>
    <row r="24" spans="1:13" ht="25.5">
      <c r="A24" s="93">
        <v>24</v>
      </c>
      <c r="B24" s="102" t="s">
        <v>236</v>
      </c>
      <c r="C24" s="103">
        <v>1</v>
      </c>
      <c r="D24" s="89" t="s">
        <v>208</v>
      </c>
      <c r="E24" s="149">
        <v>15</v>
      </c>
      <c r="F24" s="150">
        <f t="shared" si="0"/>
        <v>15</v>
      </c>
      <c r="G24" s="94">
        <v>1</v>
      </c>
      <c r="H24" s="75">
        <f t="shared" si="2"/>
        <v>16.819721999999999</v>
      </c>
      <c r="I24" s="75">
        <f t="shared" si="3"/>
        <v>16.819721999999999</v>
      </c>
      <c r="J24" s="75">
        <f t="shared" si="4"/>
        <v>17.601955129081798</v>
      </c>
      <c r="K24" s="75">
        <f t="shared" si="5"/>
        <v>17.601955129081798</v>
      </c>
      <c r="L24" s="186"/>
      <c r="M24" s="186">
        <f t="shared" si="6"/>
        <v>0</v>
      </c>
    </row>
    <row r="25" spans="1:13" ht="25.5">
      <c r="A25" s="93">
        <v>25</v>
      </c>
      <c r="B25" s="88" t="s">
        <v>31</v>
      </c>
      <c r="C25" s="103">
        <v>20</v>
      </c>
      <c r="D25" s="89" t="s">
        <v>208</v>
      </c>
      <c r="E25" s="149">
        <v>2.8</v>
      </c>
      <c r="F25" s="150">
        <f t="shared" si="0"/>
        <v>56</v>
      </c>
      <c r="G25" s="94">
        <v>1</v>
      </c>
      <c r="H25" s="75">
        <f t="shared" si="2"/>
        <v>3.1396814399999995</v>
      </c>
      <c r="I25" s="75">
        <f t="shared" si="3"/>
        <v>62.793628799999993</v>
      </c>
      <c r="J25" s="75">
        <f t="shared" si="4"/>
        <v>3.2856982907619354</v>
      </c>
      <c r="K25" s="75">
        <f t="shared" si="5"/>
        <v>65.713965815238709</v>
      </c>
      <c r="L25" s="186"/>
      <c r="M25" s="186">
        <f>L25*C25</f>
        <v>0</v>
      </c>
    </row>
    <row r="26" spans="1:13" ht="25.5">
      <c r="A26" s="93">
        <v>26</v>
      </c>
      <c r="B26" s="95" t="s">
        <v>131</v>
      </c>
      <c r="C26" s="103">
        <v>1</v>
      </c>
      <c r="D26" s="103" t="s">
        <v>209</v>
      </c>
      <c r="E26" s="149">
        <v>3.2</v>
      </c>
      <c r="F26" s="150">
        <f t="shared" si="0"/>
        <v>1.0666666666666667</v>
      </c>
      <c r="G26" s="94">
        <v>3</v>
      </c>
      <c r="H26" s="75">
        <f t="shared" si="2"/>
        <v>3.5882073600000002</v>
      </c>
      <c r="I26" s="75">
        <f t="shared" si="3"/>
        <v>1.19606912</v>
      </c>
      <c r="J26" s="75">
        <f t="shared" si="4"/>
        <v>3.7550837608707841</v>
      </c>
      <c r="K26" s="75">
        <f>(J26*C26)/3</f>
        <v>1.251694586956928</v>
      </c>
      <c r="L26" s="186"/>
      <c r="M26" s="186">
        <f>L26*C26/3</f>
        <v>0</v>
      </c>
    </row>
    <row r="27" spans="1:13" ht="38.25">
      <c r="A27" s="93">
        <v>27</v>
      </c>
      <c r="B27" s="88" t="s">
        <v>132</v>
      </c>
      <c r="C27" s="103">
        <v>1</v>
      </c>
      <c r="D27" s="89" t="s">
        <v>211</v>
      </c>
      <c r="E27" s="149">
        <v>8.5</v>
      </c>
      <c r="F27" s="150">
        <f t="shared" si="0"/>
        <v>1.4166666666666667</v>
      </c>
      <c r="G27" s="94">
        <v>6</v>
      </c>
      <c r="H27" s="75">
        <f t="shared" si="2"/>
        <v>9.5311757999999998</v>
      </c>
      <c r="I27" s="75">
        <f t="shared" si="3"/>
        <v>1.5885293</v>
      </c>
      <c r="J27" s="75">
        <f t="shared" si="4"/>
        <v>9.9744412398130198</v>
      </c>
      <c r="K27" s="75">
        <f>(J27*C27)/6</f>
        <v>1.66240687330217</v>
      </c>
      <c r="L27" s="186"/>
      <c r="M27" s="186">
        <f>L27*C27/6</f>
        <v>0</v>
      </c>
    </row>
    <row r="28" spans="1:13">
      <c r="A28" s="93">
        <v>28</v>
      </c>
      <c r="B28" s="88" t="s">
        <v>133</v>
      </c>
      <c r="C28" s="103">
        <v>1</v>
      </c>
      <c r="D28" s="89" t="s">
        <v>211</v>
      </c>
      <c r="E28" s="149">
        <v>3.5</v>
      </c>
      <c r="F28" s="150">
        <f t="shared" si="0"/>
        <v>0.58333333333333337</v>
      </c>
      <c r="G28" s="94">
        <v>6</v>
      </c>
      <c r="H28" s="75">
        <f t="shared" si="2"/>
        <v>3.9246017999999996</v>
      </c>
      <c r="I28" s="75">
        <f t="shared" si="3"/>
        <v>0.65410029999999997</v>
      </c>
      <c r="J28" s="75">
        <f t="shared" si="4"/>
        <v>4.1071228634524193</v>
      </c>
      <c r="K28" s="75">
        <f t="shared" ref="K28:K34" si="7">(J28*C28)/6</f>
        <v>0.68452047724206988</v>
      </c>
      <c r="L28" s="186"/>
      <c r="M28" s="186">
        <f>L28*C28/6</f>
        <v>0</v>
      </c>
    </row>
    <row r="29" spans="1:13">
      <c r="A29" s="93">
        <v>29</v>
      </c>
      <c r="B29" s="102" t="s">
        <v>134</v>
      </c>
      <c r="C29" s="103">
        <v>1</v>
      </c>
      <c r="D29" s="89" t="s">
        <v>209</v>
      </c>
      <c r="E29" s="149">
        <v>8.5</v>
      </c>
      <c r="F29" s="150">
        <f t="shared" si="0"/>
        <v>2.8333333333333335</v>
      </c>
      <c r="G29" s="94">
        <v>3</v>
      </c>
      <c r="H29" s="75">
        <f t="shared" si="2"/>
        <v>9.5311757999999998</v>
      </c>
      <c r="I29" s="75">
        <f t="shared" si="3"/>
        <v>3.1770586000000001</v>
      </c>
      <c r="J29" s="75">
        <f t="shared" si="4"/>
        <v>9.9744412398130198</v>
      </c>
      <c r="K29" s="75">
        <f>(J29*C29)/3</f>
        <v>3.3248137466043399</v>
      </c>
      <c r="L29" s="186"/>
      <c r="M29" s="186">
        <f>L29*C29/3</f>
        <v>0</v>
      </c>
    </row>
    <row r="30" spans="1:13">
      <c r="A30" s="93">
        <v>30</v>
      </c>
      <c r="B30" s="102" t="s">
        <v>135</v>
      </c>
      <c r="C30" s="103">
        <v>1</v>
      </c>
      <c r="D30" s="89" t="s">
        <v>211</v>
      </c>
      <c r="E30" s="149">
        <v>9.8000000000000007</v>
      </c>
      <c r="F30" s="150">
        <f t="shared" si="0"/>
        <v>1.6333333333333335</v>
      </c>
      <c r="G30" s="94">
        <v>6</v>
      </c>
      <c r="H30" s="75">
        <f t="shared" si="2"/>
        <v>10.98888504</v>
      </c>
      <c r="I30" s="75">
        <f t="shared" si="3"/>
        <v>1.83148084</v>
      </c>
      <c r="J30" s="75">
        <f t="shared" si="4"/>
        <v>11.499944017666776</v>
      </c>
      <c r="K30" s="75">
        <f t="shared" si="7"/>
        <v>1.9166573362777959</v>
      </c>
      <c r="L30" s="186"/>
      <c r="M30" s="186">
        <f>L30*C30/6</f>
        <v>0</v>
      </c>
    </row>
    <row r="31" spans="1:13">
      <c r="A31" s="93">
        <v>31</v>
      </c>
      <c r="B31" s="102" t="s">
        <v>265</v>
      </c>
      <c r="C31" s="103">
        <v>1</v>
      </c>
      <c r="D31" s="89" t="s">
        <v>211</v>
      </c>
      <c r="E31" s="149">
        <v>7.9</v>
      </c>
      <c r="F31" s="150">
        <f t="shared" si="0"/>
        <v>1.3166666666666667</v>
      </c>
      <c r="G31" s="94">
        <v>6</v>
      </c>
      <c r="H31" s="75">
        <f t="shared" si="2"/>
        <v>8.8583869199999992</v>
      </c>
      <c r="I31" s="75">
        <f t="shared" si="3"/>
        <v>1.4763978199999999</v>
      </c>
      <c r="J31" s="75">
        <f t="shared" si="4"/>
        <v>9.2703630346497476</v>
      </c>
      <c r="K31" s="75">
        <f t="shared" si="7"/>
        <v>1.545060505774958</v>
      </c>
      <c r="L31" s="186"/>
      <c r="M31" s="186">
        <f>L31*C31/6</f>
        <v>0</v>
      </c>
    </row>
    <row r="32" spans="1:13" ht="38.25">
      <c r="A32" s="93">
        <v>32</v>
      </c>
      <c r="B32" s="102" t="s">
        <v>240</v>
      </c>
      <c r="C32" s="103">
        <v>1</v>
      </c>
      <c r="D32" s="103" t="s">
        <v>209</v>
      </c>
      <c r="E32" s="149">
        <v>98</v>
      </c>
      <c r="F32" s="150">
        <f t="shared" si="0"/>
        <v>32.666666666666664</v>
      </c>
      <c r="G32" s="94">
        <v>3</v>
      </c>
      <c r="H32" s="75">
        <f t="shared" si="2"/>
        <v>109.8888504</v>
      </c>
      <c r="I32" s="75">
        <f t="shared" si="3"/>
        <v>36.629616800000001</v>
      </c>
      <c r="J32" s="75">
        <f t="shared" si="4"/>
        <v>114.99944017666776</v>
      </c>
      <c r="K32" s="75">
        <f>(J32*C32)/3</f>
        <v>38.33314672555592</v>
      </c>
      <c r="L32" s="186"/>
      <c r="M32" s="186">
        <f>L32*C32/3</f>
        <v>0</v>
      </c>
    </row>
    <row r="33" spans="1:13">
      <c r="A33" s="93">
        <v>33</v>
      </c>
      <c r="B33" s="88" t="s">
        <v>34</v>
      </c>
      <c r="C33" s="103">
        <v>1</v>
      </c>
      <c r="D33" s="89" t="s">
        <v>212</v>
      </c>
      <c r="E33" s="149">
        <v>3.8</v>
      </c>
      <c r="F33" s="150">
        <f t="shared" si="0"/>
        <v>0.31666666666666665</v>
      </c>
      <c r="G33" s="94">
        <v>12</v>
      </c>
      <c r="H33" s="75">
        <f t="shared" si="2"/>
        <v>4.2609962399999999</v>
      </c>
      <c r="I33" s="75">
        <f t="shared" si="3"/>
        <v>0.35508301999999997</v>
      </c>
      <c r="J33" s="75">
        <f t="shared" si="4"/>
        <v>4.4591619660340562</v>
      </c>
      <c r="K33" s="75">
        <f>(J33*C33)/12</f>
        <v>0.37159683050283804</v>
      </c>
      <c r="L33" s="186"/>
      <c r="M33" s="186">
        <f>L33*C33/12</f>
        <v>0</v>
      </c>
    </row>
    <row r="34" spans="1:13" ht="25.5">
      <c r="A34" s="93">
        <v>34</v>
      </c>
      <c r="B34" s="88" t="s">
        <v>35</v>
      </c>
      <c r="C34" s="103">
        <v>1</v>
      </c>
      <c r="D34" s="89" t="s">
        <v>211</v>
      </c>
      <c r="E34" s="149">
        <v>5.5</v>
      </c>
      <c r="F34" s="150">
        <f t="shared" si="0"/>
        <v>0.91666666666666663</v>
      </c>
      <c r="G34" s="94">
        <v>6</v>
      </c>
      <c r="H34" s="75">
        <f t="shared" si="2"/>
        <v>6.1672313999999995</v>
      </c>
      <c r="I34" s="75">
        <f t="shared" si="3"/>
        <v>1.0278718999999998</v>
      </c>
      <c r="J34" s="75">
        <f t="shared" si="4"/>
        <v>6.4540502139966591</v>
      </c>
      <c r="K34" s="75">
        <f t="shared" si="7"/>
        <v>1.0756750356661098</v>
      </c>
      <c r="L34" s="186"/>
      <c r="M34" s="186">
        <f>L34*C34/6</f>
        <v>0</v>
      </c>
    </row>
    <row r="35" spans="1:13">
      <c r="A35" s="93">
        <v>37</v>
      </c>
      <c r="B35" s="102" t="s">
        <v>239</v>
      </c>
      <c r="C35" s="103">
        <v>1</v>
      </c>
      <c r="D35" s="89" t="s">
        <v>209</v>
      </c>
      <c r="E35" s="149">
        <v>13.99</v>
      </c>
      <c r="F35" s="153">
        <f t="shared" si="0"/>
        <v>4.6633333333333331</v>
      </c>
      <c r="G35" s="98">
        <v>3</v>
      </c>
      <c r="H35" s="75">
        <f t="shared" si="2"/>
        <v>15.687194051999999</v>
      </c>
      <c r="I35" s="75">
        <f t="shared" si="3"/>
        <v>5.2290646839999999</v>
      </c>
      <c r="J35" s="75">
        <f t="shared" si="4"/>
        <v>16.416756817056957</v>
      </c>
      <c r="K35" s="75">
        <f>(J35*C35)/3</f>
        <v>5.4722522723523186</v>
      </c>
      <c r="L35" s="186"/>
      <c r="M35" s="186">
        <f>L35*C35/3</f>
        <v>0</v>
      </c>
    </row>
    <row r="36" spans="1:13" ht="25.5">
      <c r="A36" s="93">
        <v>38</v>
      </c>
      <c r="B36" s="102" t="s">
        <v>261</v>
      </c>
      <c r="C36" s="103">
        <v>6</v>
      </c>
      <c r="D36" s="89" t="s">
        <v>208</v>
      </c>
      <c r="E36" s="173">
        <v>3.5</v>
      </c>
      <c r="F36" s="153">
        <f t="shared" si="0"/>
        <v>21</v>
      </c>
      <c r="G36" s="98">
        <v>1</v>
      </c>
      <c r="H36" s="75">
        <f t="shared" si="2"/>
        <v>3.9246017999999996</v>
      </c>
      <c r="I36" s="75">
        <f t="shared" si="3"/>
        <v>23.547610799999998</v>
      </c>
      <c r="J36" s="75">
        <f t="shared" si="4"/>
        <v>4.1071228634524193</v>
      </c>
      <c r="K36" s="75">
        <f t="shared" si="5"/>
        <v>24.642737180714516</v>
      </c>
      <c r="L36" s="186"/>
      <c r="M36" s="186">
        <f>L36*C36</f>
        <v>0</v>
      </c>
    </row>
    <row r="37" spans="1:13" ht="25.5">
      <c r="A37" s="187">
        <v>39</v>
      </c>
      <c r="B37" s="188" t="s">
        <v>271</v>
      </c>
      <c r="C37" s="189">
        <v>100</v>
      </c>
      <c r="D37" s="190" t="s">
        <v>208</v>
      </c>
      <c r="E37" s="191">
        <v>0.3</v>
      </c>
      <c r="F37" s="192">
        <f t="shared" si="0"/>
        <v>30</v>
      </c>
      <c r="G37" s="193">
        <v>1</v>
      </c>
      <c r="H37" s="75">
        <f t="shared" si="2"/>
        <v>0.33639443999999996</v>
      </c>
      <c r="I37" s="75">
        <f t="shared" si="3"/>
        <v>33.639443999999997</v>
      </c>
      <c r="J37" s="75">
        <f t="shared" si="4"/>
        <v>0.35203910258163595</v>
      </c>
      <c r="K37" s="75">
        <f t="shared" si="5"/>
        <v>35.203910258163596</v>
      </c>
      <c r="L37" s="194"/>
      <c r="M37" s="194">
        <f t="shared" si="6"/>
        <v>0</v>
      </c>
    </row>
    <row r="38" spans="1:13" ht="15" customHeight="1">
      <c r="A38" s="259" t="s">
        <v>183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186">
        <f>SUM(M2:M37)</f>
        <v>0</v>
      </c>
    </row>
    <row r="39" spans="1:13">
      <c r="A39" s="96"/>
      <c r="B39" s="96"/>
      <c r="C39" s="118"/>
      <c r="D39" s="96"/>
      <c r="E39" s="97"/>
      <c r="F39" s="97"/>
      <c r="G39" s="97"/>
      <c r="I39" s="100"/>
      <c r="J39" s="100"/>
    </row>
    <row r="40" spans="1:13" ht="15.75">
      <c r="A40" s="96"/>
      <c r="B40" s="99"/>
      <c r="C40" s="118"/>
      <c r="D40" s="96"/>
      <c r="E40" s="97"/>
      <c r="F40" s="97"/>
      <c r="G40" s="97"/>
    </row>
    <row r="41" spans="1:13" ht="15.75">
      <c r="A41" s="96"/>
      <c r="B41" s="99"/>
      <c r="C41" s="118"/>
      <c r="D41" s="96"/>
      <c r="E41" s="97"/>
      <c r="F41" s="97"/>
      <c r="G41" s="97"/>
    </row>
    <row r="42" spans="1:13" ht="15.75">
      <c r="A42" s="96"/>
      <c r="B42" s="99"/>
      <c r="C42" s="118"/>
      <c r="D42" s="96"/>
      <c r="E42" s="97"/>
      <c r="F42" s="97"/>
      <c r="G42" s="97"/>
    </row>
    <row r="43" spans="1:13" ht="15.75">
      <c r="A43" s="96"/>
      <c r="B43" s="99"/>
      <c r="C43" s="118"/>
      <c r="D43" s="96"/>
      <c r="E43" s="97"/>
      <c r="F43" s="97"/>
      <c r="G43" s="97"/>
    </row>
    <row r="44" spans="1:13" ht="15.75">
      <c r="A44" s="96"/>
      <c r="B44" s="99"/>
      <c r="C44" s="118"/>
      <c r="D44" s="96"/>
      <c r="E44" s="97"/>
      <c r="F44" s="97"/>
      <c r="G44" s="97"/>
    </row>
    <row r="45" spans="1:13" ht="15.75">
      <c r="A45" s="96"/>
      <c r="B45" s="99"/>
      <c r="C45" s="118"/>
      <c r="D45" s="96"/>
      <c r="E45" s="97"/>
      <c r="F45" s="97"/>
      <c r="G45" s="97"/>
    </row>
  </sheetData>
  <mergeCells count="1">
    <mergeCell ref="A38:L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8:M33"/>
  <sheetViews>
    <sheetView showGridLines="0" topLeftCell="A16" workbookViewId="0">
      <selection activeCell="B21" sqref="B21:K21"/>
    </sheetView>
  </sheetViews>
  <sheetFormatPr defaultRowHeight="15"/>
  <cols>
    <col min="1" max="1" width="18.7109375" customWidth="1"/>
    <col min="2" max="2" width="14.85546875" customWidth="1"/>
    <col min="12" max="12" width="13.28515625" style="29" customWidth="1"/>
  </cols>
  <sheetData>
    <row r="8" spans="1:11" ht="15.75" customHeight="1">
      <c r="A8" s="261" t="s">
        <v>165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</row>
    <row r="9" spans="1:11">
      <c r="A9" s="262" t="s">
        <v>137</v>
      </c>
      <c r="B9" s="262"/>
      <c r="C9" s="262" t="s">
        <v>138</v>
      </c>
      <c r="D9" s="262"/>
      <c r="E9" s="262"/>
      <c r="F9" s="262"/>
      <c r="G9" s="262"/>
      <c r="H9" s="262"/>
      <c r="I9" s="262"/>
      <c r="J9" s="262"/>
      <c r="K9" s="262"/>
    </row>
    <row r="10" spans="1:11" ht="15.75" customHeight="1">
      <c r="A10" s="260" t="s">
        <v>139</v>
      </c>
      <c r="B10" s="260"/>
      <c r="C10" s="260" t="s">
        <v>168</v>
      </c>
      <c r="D10" s="260"/>
      <c r="E10" s="260"/>
      <c r="F10" s="260"/>
      <c r="G10" s="260"/>
      <c r="H10" s="260"/>
      <c r="I10" s="260"/>
      <c r="J10" s="260"/>
      <c r="K10" s="260"/>
    </row>
    <row r="11" spans="1:11">
      <c r="A11" s="260" t="s">
        <v>140</v>
      </c>
      <c r="B11" s="260"/>
      <c r="C11" s="260" t="s">
        <v>161</v>
      </c>
      <c r="D11" s="260"/>
      <c r="E11" s="260"/>
      <c r="F11" s="260"/>
      <c r="G11" s="260"/>
      <c r="H11" s="260"/>
      <c r="I11" s="260"/>
      <c r="J11" s="260"/>
      <c r="K11" s="260"/>
    </row>
    <row r="12" spans="1:11">
      <c r="A12" s="260" t="s">
        <v>141</v>
      </c>
      <c r="B12" s="260"/>
      <c r="C12" s="260" t="s">
        <v>188</v>
      </c>
      <c r="D12" s="260"/>
      <c r="E12" s="260"/>
      <c r="F12" s="260"/>
      <c r="G12" s="260"/>
      <c r="H12" s="260"/>
      <c r="I12" s="260"/>
      <c r="J12" s="260"/>
      <c r="K12" s="260"/>
    </row>
    <row r="13" spans="1:11" ht="15.75" customHeight="1">
      <c r="A13" s="260" t="s">
        <v>142</v>
      </c>
      <c r="B13" s="260"/>
      <c r="C13" s="260" t="s">
        <v>162</v>
      </c>
      <c r="D13" s="260"/>
      <c r="E13" s="260"/>
      <c r="F13" s="260"/>
      <c r="G13" s="260"/>
      <c r="H13" s="260"/>
      <c r="I13" s="260"/>
      <c r="J13" s="260"/>
      <c r="K13" s="260"/>
    </row>
    <row r="14" spans="1:11" ht="15" customHeight="1">
      <c r="A14" s="260" t="s">
        <v>143</v>
      </c>
      <c r="B14" s="260"/>
      <c r="C14" s="260" t="s">
        <v>163</v>
      </c>
      <c r="D14" s="260"/>
      <c r="E14" s="260"/>
      <c r="F14" s="260"/>
      <c r="G14" s="260"/>
      <c r="H14" s="260"/>
      <c r="I14" s="260"/>
      <c r="J14" s="260"/>
      <c r="K14" s="260"/>
    </row>
    <row r="15" spans="1:11">
      <c r="A15" s="260" t="s">
        <v>144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</row>
    <row r="16" spans="1:11">
      <c r="A16" s="260" t="s">
        <v>145</v>
      </c>
      <c r="B16" s="260"/>
      <c r="C16" s="260" t="s">
        <v>167</v>
      </c>
      <c r="D16" s="260"/>
      <c r="E16" s="260"/>
      <c r="F16" s="260"/>
      <c r="G16" s="260"/>
      <c r="H16" s="260"/>
      <c r="I16" s="260"/>
      <c r="J16" s="260"/>
      <c r="K16" s="260"/>
    </row>
    <row r="17" spans="1:13" ht="15.75" customHeight="1">
      <c r="A17" s="260" t="s">
        <v>146</v>
      </c>
      <c r="B17" s="260"/>
      <c r="C17" s="260" t="s">
        <v>164</v>
      </c>
      <c r="D17" s="260"/>
      <c r="E17" s="260"/>
      <c r="F17" s="260"/>
      <c r="G17" s="260"/>
      <c r="H17" s="260"/>
      <c r="I17" s="260"/>
      <c r="J17" s="260"/>
      <c r="K17" s="260"/>
    </row>
    <row r="18" spans="1:13" ht="15.75" customHeight="1">
      <c r="A18" s="263" t="s">
        <v>147</v>
      </c>
      <c r="B18" s="263"/>
      <c r="C18" s="264"/>
      <c r="D18" s="264"/>
      <c r="E18" s="264"/>
      <c r="F18" s="264"/>
      <c r="G18" s="264"/>
      <c r="H18" s="264"/>
      <c r="I18" s="264"/>
      <c r="J18" s="264"/>
      <c r="K18" s="264"/>
    </row>
    <row r="19" spans="1:13" ht="96.75" customHeight="1">
      <c r="A19" s="279" t="s">
        <v>148</v>
      </c>
      <c r="B19" s="279"/>
      <c r="C19" s="265" t="s">
        <v>153</v>
      </c>
      <c r="D19" s="266"/>
      <c r="E19" s="275">
        <v>6991.64</v>
      </c>
      <c r="F19" s="280"/>
      <c r="G19" s="266"/>
      <c r="H19" s="265" t="s">
        <v>154</v>
      </c>
      <c r="I19" s="266"/>
      <c r="J19" s="275">
        <f>E19*12</f>
        <v>83899.680000000008</v>
      </c>
      <c r="K19" s="276"/>
      <c r="M19" s="75"/>
    </row>
    <row r="20" spans="1:13" ht="45.75" customHeight="1">
      <c r="A20" s="279"/>
      <c r="B20" s="279"/>
      <c r="C20" s="267"/>
      <c r="D20" s="268"/>
      <c r="E20" s="267"/>
      <c r="F20" s="281"/>
      <c r="G20" s="268"/>
      <c r="H20" s="267"/>
      <c r="I20" s="268"/>
      <c r="J20" s="277"/>
      <c r="K20" s="278"/>
    </row>
    <row r="21" spans="1:13" ht="30">
      <c r="A21" s="27" t="s">
        <v>149</v>
      </c>
      <c r="B21" s="269" t="s">
        <v>200</v>
      </c>
      <c r="C21" s="270"/>
      <c r="D21" s="270"/>
      <c r="E21" s="270"/>
      <c r="F21" s="270"/>
      <c r="G21" s="270"/>
      <c r="H21" s="270"/>
      <c r="I21" s="270"/>
      <c r="J21" s="270"/>
      <c r="K21" s="271"/>
    </row>
    <row r="22" spans="1:13" ht="31.5" customHeight="1">
      <c r="A22" s="28" t="s">
        <v>150</v>
      </c>
      <c r="B22" s="272" t="s">
        <v>157</v>
      </c>
      <c r="C22" s="273"/>
      <c r="D22" s="273"/>
      <c r="E22" s="273"/>
      <c r="F22" s="273"/>
      <c r="G22" s="273"/>
      <c r="H22" s="273"/>
      <c r="I22" s="273"/>
      <c r="J22" s="273"/>
      <c r="K22" s="274"/>
    </row>
    <row r="23" spans="1:13" ht="21.75" customHeight="1">
      <c r="A23" s="28" t="s">
        <v>151</v>
      </c>
      <c r="B23" s="260"/>
      <c r="C23" s="260"/>
      <c r="D23" s="260"/>
      <c r="E23" s="260"/>
      <c r="F23" s="260"/>
      <c r="G23" s="260"/>
      <c r="H23" s="260"/>
      <c r="I23" s="260"/>
      <c r="J23" s="260"/>
      <c r="K23" s="260"/>
    </row>
    <row r="24" spans="1:13">
      <c r="A24" s="28" t="s">
        <v>152</v>
      </c>
      <c r="B24" s="260" t="s">
        <v>158</v>
      </c>
      <c r="C24" s="260"/>
      <c r="D24" s="260"/>
      <c r="E24" s="260"/>
      <c r="F24" s="260" t="s">
        <v>159</v>
      </c>
      <c r="G24" s="260"/>
      <c r="H24" s="260"/>
      <c r="I24" s="260" t="s">
        <v>160</v>
      </c>
      <c r="J24" s="260"/>
      <c r="K24" s="260"/>
    </row>
    <row r="25" spans="1:13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7" spans="1:13" ht="15.75">
      <c r="A27" s="30" t="s">
        <v>199</v>
      </c>
    </row>
    <row r="28" spans="1:13" ht="15.75">
      <c r="A28" s="30"/>
    </row>
    <row r="29" spans="1:13" ht="15.75">
      <c r="A29" s="30"/>
    </row>
    <row r="30" spans="1:13" ht="15.75">
      <c r="A30" s="30"/>
    </row>
    <row r="31" spans="1:13" ht="15.75">
      <c r="A31" s="30" t="s">
        <v>171</v>
      </c>
    </row>
    <row r="32" spans="1:13" ht="15.75">
      <c r="A32" s="30" t="s">
        <v>172</v>
      </c>
    </row>
    <row r="33" spans="1:1" ht="15.75">
      <c r="A33" s="30" t="s">
        <v>173</v>
      </c>
    </row>
  </sheetData>
  <mergeCells count="34">
    <mergeCell ref="B24:E24"/>
    <mergeCell ref="F24:H24"/>
    <mergeCell ref="I24:K24"/>
    <mergeCell ref="C19:D20"/>
    <mergeCell ref="H19:I20"/>
    <mergeCell ref="B21:K21"/>
    <mergeCell ref="B22:K22"/>
    <mergeCell ref="B23:K23"/>
    <mergeCell ref="J19:K20"/>
    <mergeCell ref="A19:B20"/>
    <mergeCell ref="E19:G20"/>
    <mergeCell ref="A16:B16"/>
    <mergeCell ref="C16:K16"/>
    <mergeCell ref="A17:B17"/>
    <mergeCell ref="C17:K17"/>
    <mergeCell ref="A18:B18"/>
    <mergeCell ref="C18:D18"/>
    <mergeCell ref="E18:G18"/>
    <mergeCell ref="H18:I18"/>
    <mergeCell ref="J18:K18"/>
    <mergeCell ref="A15:B15"/>
    <mergeCell ref="C14:K15"/>
    <mergeCell ref="A8:K8"/>
    <mergeCell ref="A9:B9"/>
    <mergeCell ref="C9:K9"/>
    <mergeCell ref="A10:B10"/>
    <mergeCell ref="C10:K10"/>
    <mergeCell ref="A11:B11"/>
    <mergeCell ref="C11:K11"/>
    <mergeCell ref="A12:B12"/>
    <mergeCell ref="C12:K12"/>
    <mergeCell ref="A13:B13"/>
    <mergeCell ref="C13:K13"/>
    <mergeCell ref="A14:B14"/>
  </mergeCells>
  <pageMargins left="0.511811024" right="0.511811024" top="0.78740157499999996" bottom="0.78740157499999996" header="0.31496062000000002" footer="0.31496062000000002"/>
  <pageSetup paperSize="9" scale="7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showGridLines="0" topLeftCell="A4" workbookViewId="0">
      <selection activeCell="D15" sqref="D15"/>
    </sheetView>
  </sheetViews>
  <sheetFormatPr defaultRowHeight="12.75"/>
  <cols>
    <col min="1" max="3" width="9.140625" style="7"/>
    <col min="4" max="4" width="59" style="7" customWidth="1"/>
    <col min="5" max="6" width="22.5703125" style="7" customWidth="1"/>
    <col min="7" max="16384" width="9.140625" style="7"/>
  </cols>
  <sheetData>
    <row r="1" spans="1:6" ht="13.5" thickBot="1">
      <c r="A1" s="59" t="s">
        <v>176</v>
      </c>
    </row>
    <row r="2" spans="1:6" ht="44.25" customHeight="1">
      <c r="A2" s="296" t="s">
        <v>177</v>
      </c>
      <c r="B2" s="60" t="s">
        <v>178</v>
      </c>
      <c r="C2" s="296" t="s">
        <v>180</v>
      </c>
      <c r="D2" s="296" t="s">
        <v>181</v>
      </c>
      <c r="E2" s="296" t="s">
        <v>182</v>
      </c>
      <c r="F2" s="296" t="s">
        <v>183</v>
      </c>
    </row>
    <row r="3" spans="1:6" ht="39" thickBot="1">
      <c r="A3" s="297"/>
      <c r="B3" s="61" t="s">
        <v>179</v>
      </c>
      <c r="C3" s="297"/>
      <c r="D3" s="297"/>
      <c r="E3" s="297"/>
      <c r="F3" s="297"/>
    </row>
    <row r="4" spans="1:6" s="69" customFormat="1" ht="116.25" customHeight="1" thickBot="1">
      <c r="A4" s="68">
        <v>1</v>
      </c>
      <c r="B4" s="68">
        <v>2</v>
      </c>
      <c r="C4" s="68" t="s">
        <v>184</v>
      </c>
      <c r="D4" s="71" t="s">
        <v>193</v>
      </c>
      <c r="E4" s="68" t="s">
        <v>185</v>
      </c>
      <c r="F4" s="58">
        <v>4</v>
      </c>
    </row>
    <row r="5" spans="1:6" s="69" customFormat="1" ht="57.75" customHeight="1">
      <c r="A5" s="290">
        <v>2</v>
      </c>
      <c r="B5" s="292">
        <v>1</v>
      </c>
      <c r="C5" s="292" t="s">
        <v>186</v>
      </c>
      <c r="D5" s="294" t="s">
        <v>194</v>
      </c>
      <c r="E5" s="290" t="s">
        <v>187</v>
      </c>
      <c r="F5" s="288">
        <f>(30*2)/12</f>
        <v>5</v>
      </c>
    </row>
    <row r="6" spans="1:6" s="69" customFormat="1" ht="13.5" thickBot="1">
      <c r="A6" s="291"/>
      <c r="B6" s="293"/>
      <c r="C6" s="293"/>
      <c r="D6" s="295"/>
      <c r="E6" s="291"/>
      <c r="F6" s="289"/>
    </row>
    <row r="7" spans="1:6" s="69" customFormat="1" ht="39" thickBot="1">
      <c r="A7" s="68">
        <v>3</v>
      </c>
      <c r="B7" s="70">
        <v>2</v>
      </c>
      <c r="C7" s="70" t="s">
        <v>186</v>
      </c>
      <c r="D7" s="71" t="s">
        <v>195</v>
      </c>
      <c r="E7" s="68" t="s">
        <v>190</v>
      </c>
      <c r="F7" s="58">
        <f>18/12</f>
        <v>1.5</v>
      </c>
    </row>
    <row r="8" spans="1:6" s="69" customFormat="1" ht="92.25" customHeight="1" thickBot="1">
      <c r="A8" s="68">
        <v>4</v>
      </c>
      <c r="B8" s="68">
        <v>2</v>
      </c>
      <c r="C8" s="68" t="s">
        <v>184</v>
      </c>
      <c r="D8" s="71" t="s">
        <v>196</v>
      </c>
      <c r="E8" s="68" t="s">
        <v>185</v>
      </c>
      <c r="F8" s="58">
        <f>((6*B8)*4)/12</f>
        <v>4</v>
      </c>
    </row>
    <row r="9" spans="1:6" ht="13.5" thickBot="1">
      <c r="A9" s="62">
        <v>5</v>
      </c>
      <c r="B9" s="64">
        <v>1</v>
      </c>
      <c r="C9" s="64" t="s">
        <v>186</v>
      </c>
      <c r="D9" s="63" t="s">
        <v>191</v>
      </c>
      <c r="E9" s="62" t="s">
        <v>192</v>
      </c>
      <c r="F9" s="58">
        <v>12</v>
      </c>
    </row>
    <row r="10" spans="1:6" ht="13.5" thickBot="1">
      <c r="A10" s="282" t="s">
        <v>32</v>
      </c>
      <c r="B10" s="283"/>
      <c r="C10" s="283"/>
      <c r="D10" s="283"/>
      <c r="E10" s="284"/>
      <c r="F10" s="58">
        <f>SUM(F4:F9)</f>
        <v>26.5</v>
      </c>
    </row>
    <row r="11" spans="1:6" ht="13.5" thickBot="1">
      <c r="A11" s="285" t="s">
        <v>198</v>
      </c>
      <c r="B11" s="286"/>
      <c r="C11" s="286"/>
      <c r="D11" s="286"/>
      <c r="E11" s="287"/>
      <c r="F11" s="74">
        <f>F10+UNIFORME!E15</f>
        <v>53.25</v>
      </c>
    </row>
    <row r="13" spans="1:6">
      <c r="A13" s="65"/>
    </row>
  </sheetData>
  <mergeCells count="13">
    <mergeCell ref="A2:A3"/>
    <mergeCell ref="C2:C3"/>
    <mergeCell ref="D2:D3"/>
    <mergeCell ref="E2:E3"/>
    <mergeCell ref="F2:F3"/>
    <mergeCell ref="A10:E10"/>
    <mergeCell ref="A11:E11"/>
    <mergeCell ref="F5:F6"/>
    <mergeCell ref="A5:A6"/>
    <mergeCell ref="B5:B6"/>
    <mergeCell ref="C5:C6"/>
    <mergeCell ref="D5:D6"/>
    <mergeCell ref="E5:E6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2</vt:i4>
      </vt:variant>
    </vt:vector>
  </HeadingPairs>
  <TitlesOfParts>
    <vt:vector size="11" baseType="lpstr">
      <vt:lpstr>MATERIAL</vt:lpstr>
      <vt:lpstr>EQUIPAMENTOS</vt:lpstr>
      <vt:lpstr>UNIFORME</vt:lpstr>
      <vt:lpstr>NAIS 12ª RPM</vt:lpstr>
      <vt:lpstr>Equipamentos </vt:lpstr>
      <vt:lpstr>UNIFORMES</vt:lpstr>
      <vt:lpstr>Lista de materiais</vt:lpstr>
      <vt:lpstr>PROPOSTA</vt:lpstr>
      <vt:lpstr>epi</vt:lpstr>
      <vt:lpstr>MATERIAL!Area_de_impressao</vt:lpstr>
      <vt:lpstr>'NAIS 12ª RPM'!Area_de_impressao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Operacional 2</dc:creator>
  <cp:lastModifiedBy>Ten Rodrigues 12ª RPM</cp:lastModifiedBy>
  <cp:lastPrinted>2020-05-20T11:08:04Z</cp:lastPrinted>
  <dcterms:created xsi:type="dcterms:W3CDTF">2016-04-26T16:30:58Z</dcterms:created>
  <dcterms:modified xsi:type="dcterms:W3CDTF">2025-04-15T15:07:14Z</dcterms:modified>
</cp:coreProperties>
</file>